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\\2005-spofscent\3033\SAZP\2026\15. Medycyna pracy II\załączniki do SWZ\załączniki do umowy\"/>
    </mc:Choice>
  </mc:AlternateContent>
  <xr:revisionPtr revIDLastSave="0" documentId="13_ncr:1_{55AC3AF5-C01E-4D98-A6B9-30E79439A7D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_FilterDatabase" localSheetId="0" hidden="1">Arkusz1!$A$4:$C$136</definedName>
    <definedName name="_GoBack" localSheetId="0">Arkusz1!#REF!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V31" i="1" l="1"/>
  <c r="V37" i="1"/>
  <c r="V38" i="1"/>
  <c r="V93" i="1"/>
  <c r="V119" i="1"/>
  <c r="V115" i="1"/>
  <c r="V5" i="1"/>
  <c r="V135" i="1"/>
  <c r="V134" i="1"/>
  <c r="V133" i="1"/>
  <c r="V132" i="1"/>
  <c r="V131" i="1"/>
  <c r="V130" i="1"/>
  <c r="V129" i="1"/>
  <c r="V128" i="1"/>
  <c r="V127" i="1"/>
  <c r="V126" i="1"/>
  <c r="V125" i="1"/>
  <c r="V124" i="1"/>
  <c r="V123" i="1"/>
  <c r="V122" i="1"/>
  <c r="V121" i="1"/>
  <c r="V120" i="1"/>
  <c r="V118" i="1"/>
  <c r="V117" i="1"/>
  <c r="V116" i="1"/>
  <c r="V114" i="1"/>
  <c r="V113" i="1"/>
  <c r="V112" i="1"/>
  <c r="V111" i="1"/>
  <c r="V110" i="1"/>
  <c r="V109" i="1"/>
  <c r="V108" i="1"/>
  <c r="V107" i="1"/>
  <c r="V106" i="1"/>
  <c r="V105" i="1"/>
  <c r="V104" i="1"/>
  <c r="V103" i="1"/>
  <c r="V102" i="1"/>
  <c r="V101" i="1"/>
  <c r="V100" i="1"/>
  <c r="V99" i="1"/>
  <c r="V98" i="1"/>
  <c r="V97" i="1"/>
  <c r="V96" i="1"/>
  <c r="V95" i="1"/>
  <c r="V94" i="1"/>
  <c r="V92" i="1"/>
  <c r="V91" i="1"/>
  <c r="V90" i="1"/>
  <c r="V89" i="1"/>
  <c r="V88" i="1"/>
  <c r="V87" i="1"/>
  <c r="V86" i="1"/>
  <c r="V85" i="1"/>
  <c r="V84" i="1"/>
  <c r="V83" i="1"/>
  <c r="V82" i="1"/>
  <c r="V81" i="1"/>
  <c r="V80" i="1"/>
  <c r="V79" i="1"/>
  <c r="V78" i="1"/>
  <c r="V77" i="1"/>
  <c r="V76" i="1"/>
  <c r="V75" i="1"/>
  <c r="V74" i="1"/>
  <c r="V73" i="1"/>
  <c r="V72" i="1"/>
  <c r="V71" i="1"/>
  <c r="V70" i="1"/>
  <c r="V69" i="1"/>
  <c r="V68" i="1"/>
  <c r="V67" i="1"/>
  <c r="V66" i="1"/>
  <c r="V65" i="1"/>
  <c r="V64" i="1"/>
  <c r="V63" i="1"/>
  <c r="V62" i="1"/>
  <c r="V61" i="1"/>
  <c r="V60" i="1"/>
  <c r="V59" i="1"/>
  <c r="V58" i="1"/>
  <c r="V57" i="1"/>
  <c r="V56" i="1"/>
  <c r="V55" i="1"/>
  <c r="V54" i="1"/>
  <c r="V53" i="1"/>
  <c r="V52" i="1"/>
  <c r="V51" i="1"/>
  <c r="V50" i="1"/>
  <c r="V49" i="1"/>
  <c r="V48" i="1"/>
  <c r="V47" i="1"/>
  <c r="V46" i="1"/>
  <c r="V45" i="1"/>
  <c r="V44" i="1"/>
  <c r="V43" i="1"/>
  <c r="V42" i="1"/>
  <c r="V41" i="1"/>
  <c r="V40" i="1"/>
  <c r="V39" i="1"/>
  <c r="V36" i="1"/>
  <c r="V35" i="1"/>
  <c r="V34" i="1"/>
  <c r="V33" i="1"/>
  <c r="V32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V7" i="1"/>
  <c r="V6" i="1"/>
  <c r="H3" i="1"/>
  <c r="G3" i="1"/>
  <c r="V136" i="1" l="1"/>
  <c r="F3" i="1"/>
  <c r="I3" i="1"/>
  <c r="J3" i="1"/>
  <c r="K3" i="1"/>
  <c r="L3" i="1"/>
  <c r="M3" i="1"/>
  <c r="N3" i="1"/>
  <c r="O3" i="1"/>
  <c r="P3" i="1"/>
  <c r="Q3" i="1"/>
  <c r="R3" i="1"/>
  <c r="S3" i="1"/>
  <c r="T3" i="1"/>
  <c r="U3" i="1"/>
  <c r="E3" i="1"/>
</calcChain>
</file>

<file path=xl/sharedStrings.xml><?xml version="1.0" encoding="utf-8"?>
<sst xmlns="http://schemas.openxmlformats.org/spreadsheetml/2006/main" count="306" uniqueCount="303">
  <si>
    <t>Aplikant kuratorski</t>
  </si>
  <si>
    <t>6a</t>
  </si>
  <si>
    <t>Archiwista</t>
  </si>
  <si>
    <t>Asystent sędziego</t>
  </si>
  <si>
    <t>Audytor wewnętrzny</t>
  </si>
  <si>
    <t>Dozorca</t>
  </si>
  <si>
    <t>Dyrektor sądu okręgowego</t>
  </si>
  <si>
    <t>2a</t>
  </si>
  <si>
    <t>Główny księgowy</t>
  </si>
  <si>
    <t>Główny specjalista ds. kontroli</t>
  </si>
  <si>
    <t>Główny specjalista ds.administracyjnych</t>
  </si>
  <si>
    <t>Główny specjalista ds.administracyjnych, Kierownik Oddziału</t>
  </si>
  <si>
    <t>Główny specjalista ds.elektr.urządzeń ew</t>
  </si>
  <si>
    <t>Główny specjalista ds.inwestycji</t>
  </si>
  <si>
    <t>2b</t>
  </si>
  <si>
    <t>Główny specjalista ds.inwestycji, Kierownik Oddziału</t>
  </si>
  <si>
    <t>Główny specjalista ds.inwestycji, Zastępca Kierownika Oddziału</t>
  </si>
  <si>
    <t>Główny specjalista ds.wizytacyjnych, Kierownik Sekretariatu Wydziału</t>
  </si>
  <si>
    <t>Informatyk</t>
  </si>
  <si>
    <t>Inspektor</t>
  </si>
  <si>
    <t>1b</t>
  </si>
  <si>
    <t>Inspektor ds. bhp</t>
  </si>
  <si>
    <t>Inspektor ds. obronnych</t>
  </si>
  <si>
    <t>1a</t>
  </si>
  <si>
    <t>Kierowca</t>
  </si>
  <si>
    <t>Kierownik OZSS</t>
  </si>
  <si>
    <t>Księgowy</t>
  </si>
  <si>
    <t>Księgowy, Zastępca Kierownika Sekcji</t>
  </si>
  <si>
    <t>Kurator specjalista, Kurator okręgowy</t>
  </si>
  <si>
    <t>Kurator specjalista, Zastępca kuratora okręgowego</t>
  </si>
  <si>
    <t>p.o. Stażysta</t>
  </si>
  <si>
    <t>Pełnomocnik ds. ochrony infor. Niejawnych</t>
  </si>
  <si>
    <t>Pełnomocnik ds.ochrony informacji, Kierownik Sekcji</t>
  </si>
  <si>
    <t>Radca prawny</t>
  </si>
  <si>
    <t>Robotnik gospodarczy (dotyczy praczki)</t>
  </si>
  <si>
    <t>Rzemieślnik</t>
  </si>
  <si>
    <t>Sekretarka</t>
  </si>
  <si>
    <t>Sekretarz</t>
  </si>
  <si>
    <t>Sekretarz sądowy</t>
  </si>
  <si>
    <t>Sekretarz sądowy, Kierownik Sekretariatu Wydziału</t>
  </si>
  <si>
    <t>Sekretarz sądowy, Zastępca Kierownika Sekretariatu Wydziału</t>
  </si>
  <si>
    <t>Specjalista ds. administracyjnych</t>
  </si>
  <si>
    <t>Specjalista ds. analiz</t>
  </si>
  <si>
    <t>Specjalista ds. analiz, Kierownik Oddziału</t>
  </si>
  <si>
    <t>Specjalista ds. bhp</t>
  </si>
  <si>
    <t>Specjalista ds. finansowych</t>
  </si>
  <si>
    <t>Specjalista ds. finansowych, Kierownik Sekcji</t>
  </si>
  <si>
    <t>Specjalista ds. gospodarczych</t>
  </si>
  <si>
    <t>Specjalista ds. obrotu prawnego z zagr.</t>
  </si>
  <si>
    <t>Specjalista ds.bhp i ppoż</t>
  </si>
  <si>
    <t>Specjalista ds.kadr</t>
  </si>
  <si>
    <t>Specjalista ds.płac</t>
  </si>
  <si>
    <t>Specjalista ds.socjalnych</t>
  </si>
  <si>
    <t>Specjalista ds.wizytacyjnych</t>
  </si>
  <si>
    <t>Specjalista ds.wizytacyjnych, Zastępca Kierownika Sekretariatu</t>
  </si>
  <si>
    <t>Specjalista ds.elektr.urządzeń ewid.</t>
  </si>
  <si>
    <t>Specjalista wz. medycyny</t>
  </si>
  <si>
    <t>Specjalista wz. pedagogiki</t>
  </si>
  <si>
    <t>Specjalista wz. psychologii</t>
  </si>
  <si>
    <t>Sprzątaczka</t>
  </si>
  <si>
    <t>Starszy asystent sędziego</t>
  </si>
  <si>
    <t>Starszy inspektor</t>
  </si>
  <si>
    <t>Starszy inspektor, Kierownik Oddziału</t>
  </si>
  <si>
    <t>Starszy inspektor, Zastępca Kierownika Biura</t>
  </si>
  <si>
    <t>Starszy księgowy</t>
  </si>
  <si>
    <t>Starszy księgowy, Kierownik Oddziału</t>
  </si>
  <si>
    <t>Starszy księgowy, Zastępca Kierownika Sekcji</t>
  </si>
  <si>
    <t>Starszy protokolant sądowy, Zastępca Kierownika Sekretariatu Wydziału</t>
  </si>
  <si>
    <t>Starszy sekretarz sądowy</t>
  </si>
  <si>
    <t>Starszy sekretarz sądowy, Kierownik Sekretariatu Zespołu</t>
  </si>
  <si>
    <t>Starszy sekretarz sądowy, Kierownik Sekretariatu Wydziału</t>
  </si>
  <si>
    <t>Starszy sekretarz sądowy, Zastępca Kierownika Sekretariatu Wydziału</t>
  </si>
  <si>
    <t>Stażysta</t>
  </si>
  <si>
    <t>Woźny sądowy</t>
  </si>
  <si>
    <t>Zastępca dyrektora sądu</t>
  </si>
  <si>
    <t>SR Chodzież</t>
  </si>
  <si>
    <t>SR Gostyn</t>
  </si>
  <si>
    <t>SR Grodzisk</t>
  </si>
  <si>
    <t>SR Kościan</t>
  </si>
  <si>
    <t>SR N. Tomyśl</t>
  </si>
  <si>
    <t>SR Oborniki</t>
  </si>
  <si>
    <t>SR Rawicz</t>
  </si>
  <si>
    <t>SR Śrem</t>
  </si>
  <si>
    <t>SR Środa</t>
  </si>
  <si>
    <t>SR Wolsztyn</t>
  </si>
  <si>
    <t>SR Września</t>
  </si>
  <si>
    <t>SR Złotów</t>
  </si>
  <si>
    <t>OZ i OZSS Leszno</t>
  </si>
  <si>
    <t>OZ i OZSS Piła</t>
  </si>
  <si>
    <t>OZSS I</t>
  </si>
  <si>
    <t>OZSS II</t>
  </si>
  <si>
    <t>SO Poznań</t>
  </si>
  <si>
    <t>Razem</t>
  </si>
  <si>
    <t>Sędzia sądu okręgowego/rejonowego, wizytator</t>
  </si>
  <si>
    <t>Sędzia sądu okręgowego/rejonowego, Przewodniczący Wydziału</t>
  </si>
  <si>
    <t>Sędzia sądu okręgowego/rejonowego, Zastępca Przewodniczącego Wydziału</t>
  </si>
  <si>
    <t>Sędzia sądu okręgowego/rejonowego, Wiceprezes Sądu Okręgowego/Rejonowego</t>
  </si>
  <si>
    <t>Sędzia Sądu Okręgowego/rejonowego, Sędzia Sądu dyscyplinarnego</t>
  </si>
  <si>
    <t>Liczba pracowników w jednostce</t>
  </si>
  <si>
    <t>Główny specjalista ds. analiz / Kierownik Oddziału Analiz</t>
  </si>
  <si>
    <t>Główny specjalista ds. kadr</t>
  </si>
  <si>
    <t>Starszy specjalista ds. bhp</t>
  </si>
  <si>
    <t>Specjalista ds.administracyjnych/Kierownik biura</t>
  </si>
  <si>
    <t>Specjalista ds. Administracyjnych /Kierownik Archiwum</t>
  </si>
  <si>
    <t>Specjalista ds. finansowych/Kierownik Oddziału</t>
  </si>
  <si>
    <t>Specjalista ds. gospodarczych/Kierownik Oddziału</t>
  </si>
  <si>
    <t>Księgowy/Kierownik Sekcji</t>
  </si>
  <si>
    <t>Starszy sekretarz sądowy/Kierownik Sekretariatu Sekcji Wydziału</t>
  </si>
  <si>
    <t>Sekretarz sądowy/Kierownik Sekcji Zespołu</t>
  </si>
  <si>
    <t>Starszy inspekto/Punkt kontaktowy Europejskiej Sieci Sądownictwa</t>
  </si>
  <si>
    <t>Starszy inspektor/Zastępca Kierownika Sekcji</t>
  </si>
  <si>
    <t>Protokolant sądowy/Zastępca Kierownika Sekretariatu Wydziału</t>
  </si>
  <si>
    <t>Specjalista ds. gospodarczych/Zastępca Kierownika Oddziału</t>
  </si>
  <si>
    <t>Specjalista ds. administracyjnych /Zastępca Kierownika Oddziału</t>
  </si>
  <si>
    <t xml:space="preserve">Specjalista ds. wizytacyjnych/Kierownik Sekretariatu Wydziału </t>
  </si>
  <si>
    <t>Administrator systemu informatycznego/Kierownik Oddziału</t>
  </si>
  <si>
    <t>Administrator systemu informatycznego/Zastępca Kierownika Oddziału</t>
  </si>
  <si>
    <t>Sędzia sądu okręgowego/rejonowego, Prezes</t>
  </si>
  <si>
    <t>Sędzia sądu okręgowego/Rzecznik Prasowy</t>
  </si>
  <si>
    <t>Sędzia sądu okręgowego/Kierownik Sekcji</t>
  </si>
  <si>
    <t>Kurator zawodowy</t>
  </si>
  <si>
    <t>Główny specjalista ds.administracyjnych/ Kierownik Samodzielnej  Sekcji Administracyjnej</t>
  </si>
  <si>
    <t>Starszy inspektor/Kierownik Samodzielnej Sekcji Administracyjnej</t>
  </si>
  <si>
    <t>inspektor/Kierownik Samodzielnej Sekcji Administracyjnej</t>
  </si>
  <si>
    <t>starszy sekretarz sądowy / Kierownik Kancelarii Tajnej</t>
  </si>
  <si>
    <t>starszy protokolant sądowy/ Kierownik Kancelarii Tajnej</t>
  </si>
  <si>
    <t>starszy sekretarz sądowy/ Kierownik Sekretariatu ZKSS</t>
  </si>
  <si>
    <t>Protokolant sądwy/ Zastępca Kierownika SSA</t>
  </si>
  <si>
    <t>Starszy inspektor/ Zastępca Kierownika SSA</t>
  </si>
  <si>
    <t>Inspektor/ Zastępca Kierownika SSA</t>
  </si>
  <si>
    <t>p.o. asystenta sędziego</t>
  </si>
  <si>
    <t>Starszy kurator zawodowy</t>
  </si>
  <si>
    <t>Asesor sądowy</t>
  </si>
  <si>
    <t>Referendarz sądowy/ starszy referendarz sądowy/ Przewodniczacy Wydziału</t>
  </si>
  <si>
    <t>Specjalista ds. finansowych/Zastępca Kierownika Oddziału</t>
  </si>
  <si>
    <t>1/ Obsługa monitorów ekranowych powyżej 4 godzin podczas jednej zmiany roboczej 2/ Praca na wysokości do 3 metrów 3/ Praca w wymuszonej pozycji 4/ Stanowisko decyzyjne i związane z odpowiedzialnością 5/ Narażenie życia</t>
  </si>
  <si>
    <t>1/ Obsługa monitorów ekranowych powyżej 4 godzin podczas jednej zmiany roboczej 2/ Praca na wysokości do 3 metrów 3/ Praca w wymuszonej pozycji 4/ Stały duży dopływ informacji i gotowość odpowiedzi 5/ Narażenie życia 6/ Praca wymagająca stałego i nadmiernego wysiłku głosowego 7/ inne: Praca w słuchawkach nagłownych</t>
  </si>
  <si>
    <t xml:space="preserve">1/ Obsługa monitorów ekranowych powyżej 4 godzin podczas jednej zmiany roboczej 2/ Praca na wysokości do 3 metrów 3/ Praca w wymuszonej pozycji 4/ Stanowisko decyzyjne i związane z odpowiedzialnością </t>
  </si>
  <si>
    <t>1/ Obsługa monitorów ekranowych powyżej 4 godzin podczas jednej zmiany roboczej 2/ Praca na wysokości do 3 metrów 3/ Praca w wymuszonej pozycji 4/ Stanowisko decyzyjne i związane z odpowiedzialnością /5 Narażenie życia 6/ Praca wymagająca stałego i nadmiernego wysiłku głosowego</t>
  </si>
  <si>
    <t xml:space="preserve">1/ Obsługa monitorów ekranowych powyżej 4 godzin podczas jednej zmiany roboczej 2/ Praca na wysokości do 3 metrów 3/ Praca w wymuszonej pozycji 4/ Promieniowce termofilne, grzyby pleśniowe i inne o działaniu uczulającym </t>
  </si>
  <si>
    <t>1/ Obsługa monitorów ekranowych do 4 godzin podczas jednej zmiany roboczej 2/ Praca na wysokości do 3 metrów 3/ Praca w wymuszonej pozycji 4/ Narażenie życia</t>
  </si>
  <si>
    <t>1/ Praca w wymuszonej pozycji 2/ Monotonia pracy 3/ Kierowanie samochodem w ramach obowiązków służbowych kat. B</t>
  </si>
  <si>
    <t>1/ Obsługa monitorów ekranowych powyżej 4 godzin podczas jednej zmiany roboczej 2/ Praca na wysokości do 3 metrów 3/ Praca w wymuszonej pozycji 4/ Stanowisko decyzyjne i związane z odpowiedzialnością 5/ Stały duzy dopływ informacji i gotowość odpowiedzi</t>
  </si>
  <si>
    <t xml:space="preserve">1/ Czynniki chemiczne : występujące w środkach czystości 2/ Praca na wysokości do 3 metrów 3/ Praca w wymuszonej pozycji 4/ Mikroklimat gorący </t>
  </si>
  <si>
    <t>1/ Obsługa monitorów ekranowych do 4 godzin podczas jednej zmiany roboczej 2/ Praca na wysokości do 3 metrów 3/ Praca w wymuszonej pozycji 4/ Praca związana z obsługą narzędzi, maszyn i urządzeń typu: wiertarka, wkrętarka itp.</t>
  </si>
  <si>
    <t>1/ Czynniki chemiczne : występujące w środkach czystości 2/ Praca na wysokości do 3 metrów 3/ Praca w wymuszonej pozycji</t>
  </si>
  <si>
    <t>Lp.</t>
  </si>
  <si>
    <t xml:space="preserve">Starszy Referendarz sądowy/ Rzecznik Dyscyplinarny </t>
  </si>
  <si>
    <t>Inspektor/starszy inspektor-dotyczy BOI oraz BP</t>
  </si>
  <si>
    <t>księgowy - Pracownik Kasy</t>
  </si>
  <si>
    <t>Stanowisko pracy</t>
  </si>
  <si>
    <t>Grupa stanowisk</t>
  </si>
  <si>
    <t>Czynniki występujące na stanowisku</t>
  </si>
  <si>
    <t>Załącznik nr 3</t>
  </si>
  <si>
    <t>1/ Obsługa monitorów ekranowych powyżej 4 godzin podczas jednej zmiany roboczej 2/ Praca na wysokości do 3 metrów 3/ Praca w wymuszonej pozycji</t>
  </si>
  <si>
    <t>Starszy Inspektor, Kierownik Biura Obsługi Interesanta</t>
  </si>
  <si>
    <t>Starszy Inspektor, Kierownik Kancelarii Tajnej</t>
  </si>
  <si>
    <t>Inspektor/Starszy Inspektor ds. biurowości</t>
  </si>
  <si>
    <t>Specjalista ds. gospodarczych/Kierownik Sekcji</t>
  </si>
  <si>
    <t>Specjalista ds. Obrotu prawnego/Kierownik Sekcji / Zastępca</t>
  </si>
  <si>
    <t>Specjalista ds.zamówień publicznych/Zastępca Kierownika Sekcji</t>
  </si>
  <si>
    <t>Główny specjalista ds.zamówień publicznych/Kierownik Sekcji</t>
  </si>
  <si>
    <t>Specjalista ds.kadr, Kierownik Oddziału</t>
  </si>
  <si>
    <t>Specjalista ds. kadr, kierownik stażu</t>
  </si>
  <si>
    <t>Specjalista ds. płac/Zastępca Kierownik Oddziału</t>
  </si>
  <si>
    <t>Starszy księgowy, Kierownik Sekcji</t>
  </si>
  <si>
    <t>Specjalista ds.kadr, Zastępca Kierownika Oddziału</t>
  </si>
  <si>
    <t>Inspektor / Zastępca Kierownik Oddziału</t>
  </si>
  <si>
    <t>Sędzia sądu okręgowego/rejonowego,Prezes sądu dyscyplinarnego przy sądzie apelacyjnym</t>
  </si>
  <si>
    <t>Kurator specjalista / Kierownik ZKSS</t>
  </si>
  <si>
    <t>Kurator specjalista</t>
  </si>
  <si>
    <t>Sędzia sądu okręgowego/rejonowego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</si>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</sst>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zcionka tekstu podstawowego"/>
      <family val="2"/>
      <charset val="238"/>
    </font>
    <font>
      <sz val="8"/>
      <color theme="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8"/>
      <name val="Times New Roman"/>
      <family val="1"/>
      <charset val="238"/>
    </font>
    <font>
      <sz val="8"/>
      <name val="Czcionka tekstu podstawowego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1" xfId="0" applyFont="1" applyFill="1" applyBorder="1" applyAlignment="1">
      <alignment horizontal="center" vertical="center" textRotation="90"/>
    </xf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wrapText="1"/>
    </xf>
    <xf numFmtId="0" fontId="5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textRotation="90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wrapText="1"/>
    </xf>
    <xf numFmtId="0" fontId="1" fillId="0" borderId="4" xfId="0" applyFont="1" applyFill="1" applyBorder="1" applyAlignment="1">
      <alignment wrapText="1"/>
    </xf>
    <xf numFmtId="0" fontId="1" fillId="0" borderId="3" xfId="0" applyFont="1" applyFill="1" applyBorder="1"/>
    <xf numFmtId="0" fontId="1" fillId="0" borderId="4" xfId="0" applyFont="1" applyFill="1" applyBorder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V136"/>
  <sheetViews>
    <sheetView tabSelected="1" zoomScale="115" zoomScaleNormal="115" workbookViewId="0">
      <pane ySplit="4" topLeftCell="A5" activePane="bottomLeft" state="frozen"/>
      <selection pane="bottomLeft"/>
    </sheetView>
  </sheetViews>
  <sheetFormatPr defaultColWidth="8.75" defaultRowHeight="11.25"/>
  <cols>
    <col min="1" max="1" width="6.75" style="1" customWidth="1"/>
    <col min="2" max="2" width="37.625" style="2" customWidth="1"/>
    <col min="3" max="3" width="7.375" style="1" customWidth="1"/>
    <col min="4" max="4" width="19.25" style="14" customWidth="1"/>
    <col min="5" max="22" width="3.75" style="1" customWidth="1"/>
    <col min="23" max="16384" width="8.75" style="1"/>
  </cols>
  <sheetData>
    <row r="1" spans="1:22" ht="12.75">
      <c r="A1" s="15" t="s">
        <v>153</v>
      </c>
    </row>
    <row r="3" spans="1:22" ht="25.15" customHeight="1">
      <c r="A3" s="4"/>
      <c r="B3" s="5"/>
      <c r="C3" s="4"/>
      <c r="D3" s="6" t="s">
        <v>98</v>
      </c>
      <c r="E3" s="7">
        <f t="shared" ref="E3:U3" si="0">SUM(E5:E135)</f>
        <v>726</v>
      </c>
      <c r="F3" s="7">
        <f t="shared" si="0"/>
        <v>16</v>
      </c>
      <c r="G3" s="7">
        <f t="shared" si="0"/>
        <v>11</v>
      </c>
      <c r="H3" s="7">
        <f t="shared" si="0"/>
        <v>55</v>
      </c>
      <c r="I3" s="7">
        <f t="shared" si="0"/>
        <v>50</v>
      </c>
      <c r="J3" s="7">
        <f t="shared" si="0"/>
        <v>47</v>
      </c>
      <c r="K3" s="7">
        <f t="shared" si="0"/>
        <v>58</v>
      </c>
      <c r="L3" s="7">
        <f t="shared" si="0"/>
        <v>51</v>
      </c>
      <c r="M3" s="7">
        <f t="shared" si="0"/>
        <v>50</v>
      </c>
      <c r="N3" s="7">
        <f t="shared" si="0"/>
        <v>39</v>
      </c>
      <c r="O3" s="7">
        <f t="shared" si="0"/>
        <v>73</v>
      </c>
      <c r="P3" s="7">
        <f t="shared" si="0"/>
        <v>83</v>
      </c>
      <c r="Q3" s="7">
        <f t="shared" si="0"/>
        <v>38</v>
      </c>
      <c r="R3" s="7">
        <f t="shared" si="0"/>
        <v>67</v>
      </c>
      <c r="S3" s="7">
        <f t="shared" si="0"/>
        <v>61</v>
      </c>
      <c r="T3" s="7">
        <f t="shared" si="0"/>
        <v>22</v>
      </c>
      <c r="U3" s="7">
        <f t="shared" si="0"/>
        <v>31</v>
      </c>
      <c r="V3" s="21" t="s">
        <v>92</v>
      </c>
    </row>
    <row r="4" spans="1:22" ht="72" customHeight="1">
      <c r="A4" s="8" t="s">
        <v>146</v>
      </c>
      <c r="B4" s="8" t="s">
        <v>150</v>
      </c>
      <c r="C4" s="9" t="s">
        <v>151</v>
      </c>
      <c r="D4" s="6" t="s">
        <v>152</v>
      </c>
      <c r="E4" s="3" t="s">
        <v>91</v>
      </c>
      <c r="F4" s="3" t="s">
        <v>89</v>
      </c>
      <c r="G4" s="3" t="s">
        <v>90</v>
      </c>
      <c r="H4" s="3" t="s">
        <v>75</v>
      </c>
      <c r="I4" s="3" t="s">
        <v>76</v>
      </c>
      <c r="J4" s="3" t="s">
        <v>77</v>
      </c>
      <c r="K4" s="3" t="s">
        <v>78</v>
      </c>
      <c r="L4" s="3" t="s">
        <v>79</v>
      </c>
      <c r="M4" s="3" t="s">
        <v>80</v>
      </c>
      <c r="N4" s="3" t="s">
        <v>81</v>
      </c>
      <c r="O4" s="3" t="s">
        <v>82</v>
      </c>
      <c r="P4" s="3" t="s">
        <v>83</v>
      </c>
      <c r="Q4" s="3" t="s">
        <v>84</v>
      </c>
      <c r="R4" s="3" t="s">
        <v>85</v>
      </c>
      <c r="S4" s="3" t="s">
        <v>86</v>
      </c>
      <c r="T4" s="3" t="s">
        <v>87</v>
      </c>
      <c r="U4" s="3" t="s">
        <v>88</v>
      </c>
      <c r="V4" s="21"/>
    </row>
    <row r="5" spans="1:22">
      <c r="A5" s="10" t="s">
        <v>172</v>
      </c>
      <c r="B5" s="11" t="s">
        <v>130</v>
      </c>
      <c r="C5" s="22">
        <v>1</v>
      </c>
      <c r="D5" s="25" t="s">
        <v>154</v>
      </c>
      <c r="E5" s="10"/>
      <c r="F5" s="10"/>
      <c r="G5" s="10"/>
      <c r="H5" s="16">
        <v>1</v>
      </c>
      <c r="I5" s="16"/>
      <c r="J5" s="16"/>
      <c r="K5" s="16"/>
      <c r="L5" s="16"/>
      <c r="M5" s="16"/>
      <c r="N5" s="16"/>
      <c r="O5" s="16"/>
      <c r="P5" s="16">
        <v>1</v>
      </c>
      <c r="Q5" s="16"/>
      <c r="R5" s="17"/>
      <c r="S5" s="16"/>
      <c r="T5" s="10"/>
      <c r="U5" s="10"/>
      <c r="V5" s="10">
        <f>SUM(E5:U5)</f>
        <v>2</v>
      </c>
    </row>
    <row r="6" spans="1:22">
      <c r="A6" s="10" t="s">
        <v>173</v>
      </c>
      <c r="B6" s="11" t="s">
        <v>3</v>
      </c>
      <c r="C6" s="22"/>
      <c r="D6" s="25"/>
      <c r="E6" s="10">
        <v>90</v>
      </c>
      <c r="F6" s="10"/>
      <c r="G6" s="10"/>
      <c r="H6" s="16">
        <v>1</v>
      </c>
      <c r="I6" s="16">
        <v>3</v>
      </c>
      <c r="J6" s="16">
        <v>1</v>
      </c>
      <c r="K6" s="16">
        <v>5</v>
      </c>
      <c r="L6" s="16">
        <v>4</v>
      </c>
      <c r="M6" s="16">
        <v>1</v>
      </c>
      <c r="N6" s="16">
        <v>2</v>
      </c>
      <c r="O6" s="16">
        <v>5</v>
      </c>
      <c r="P6" s="16">
        <v>4</v>
      </c>
      <c r="Q6" s="16">
        <v>3</v>
      </c>
      <c r="R6" s="17">
        <v>2</v>
      </c>
      <c r="S6" s="16">
        <v>3</v>
      </c>
      <c r="T6" s="10">
        <v>1</v>
      </c>
      <c r="U6" s="10">
        <v>1</v>
      </c>
      <c r="V6" s="10">
        <f>SUM(E6:U6)</f>
        <v>126</v>
      </c>
    </row>
    <row r="7" spans="1:22">
      <c r="A7" s="10" t="s">
        <v>174</v>
      </c>
      <c r="B7" s="11" t="s">
        <v>18</v>
      </c>
      <c r="C7" s="22"/>
      <c r="D7" s="25"/>
      <c r="E7" s="10"/>
      <c r="F7" s="10"/>
      <c r="G7" s="10"/>
      <c r="H7" s="16"/>
      <c r="I7" s="16"/>
      <c r="J7" s="16"/>
      <c r="K7" s="16"/>
      <c r="L7" s="16"/>
      <c r="M7" s="16"/>
      <c r="N7" s="16"/>
      <c r="O7" s="16"/>
      <c r="P7" s="16"/>
      <c r="Q7" s="16"/>
      <c r="R7" s="17"/>
      <c r="S7" s="16"/>
      <c r="T7" s="10"/>
      <c r="U7" s="10"/>
      <c r="V7" s="10">
        <f t="shared" ref="V7:V67" si="1">SUM(E7:U7)</f>
        <v>0</v>
      </c>
    </row>
    <row r="8" spans="1:22">
      <c r="A8" s="10" t="s">
        <v>175</v>
      </c>
      <c r="B8" s="11" t="s">
        <v>19</v>
      </c>
      <c r="C8" s="22"/>
      <c r="D8" s="25"/>
      <c r="E8" s="10">
        <v>22</v>
      </c>
      <c r="F8" s="10"/>
      <c r="G8" s="10"/>
      <c r="H8" s="16"/>
      <c r="I8" s="16">
        <v>1</v>
      </c>
      <c r="J8" s="16"/>
      <c r="K8" s="16">
        <v>1</v>
      </c>
      <c r="L8" s="16"/>
      <c r="M8" s="18">
        <v>1</v>
      </c>
      <c r="N8" s="16"/>
      <c r="O8" s="16">
        <v>1</v>
      </c>
      <c r="P8" s="16">
        <v>2</v>
      </c>
      <c r="Q8" s="16"/>
      <c r="R8" s="17">
        <v>1</v>
      </c>
      <c r="S8" s="16">
        <v>2</v>
      </c>
      <c r="T8" s="10"/>
      <c r="U8" s="10"/>
      <c r="V8" s="10">
        <f t="shared" si="1"/>
        <v>31</v>
      </c>
    </row>
    <row r="9" spans="1:22">
      <c r="A9" s="10" t="s">
        <v>176</v>
      </c>
      <c r="B9" s="11" t="s">
        <v>26</v>
      </c>
      <c r="C9" s="22"/>
      <c r="D9" s="25"/>
      <c r="E9" s="10">
        <v>10</v>
      </c>
      <c r="F9" s="10"/>
      <c r="G9" s="10"/>
      <c r="H9" s="16"/>
      <c r="I9" s="16"/>
      <c r="J9" s="16"/>
      <c r="K9" s="16"/>
      <c r="L9" s="16"/>
      <c r="M9" s="16"/>
      <c r="N9" s="16"/>
      <c r="O9" s="16"/>
      <c r="P9" s="16"/>
      <c r="Q9" s="16"/>
      <c r="R9" s="17"/>
      <c r="S9" s="16"/>
      <c r="T9" s="10"/>
      <c r="U9" s="10"/>
      <c r="V9" s="10">
        <f t="shared" si="1"/>
        <v>10</v>
      </c>
    </row>
    <row r="10" spans="1:22">
      <c r="A10" s="10" t="s">
        <v>177</v>
      </c>
      <c r="B10" s="11" t="s">
        <v>30</v>
      </c>
      <c r="C10" s="22"/>
      <c r="D10" s="25"/>
      <c r="E10" s="10"/>
      <c r="F10" s="10"/>
      <c r="G10" s="10"/>
      <c r="H10" s="16"/>
      <c r="I10" s="16"/>
      <c r="J10" s="16">
        <v>1</v>
      </c>
      <c r="K10" s="16">
        <v>2</v>
      </c>
      <c r="L10" s="16">
        <v>3</v>
      </c>
      <c r="M10" s="16"/>
      <c r="N10" s="16"/>
      <c r="O10" s="16">
        <v>2</v>
      </c>
      <c r="P10" s="16">
        <v>2</v>
      </c>
      <c r="Q10" s="16">
        <v>1</v>
      </c>
      <c r="R10" s="17">
        <v>2</v>
      </c>
      <c r="S10" s="16">
        <v>2</v>
      </c>
      <c r="T10" s="10"/>
      <c r="U10" s="10"/>
      <c r="V10" s="10">
        <f t="shared" si="1"/>
        <v>15</v>
      </c>
    </row>
    <row r="11" spans="1:22">
      <c r="A11" s="10" t="s">
        <v>178</v>
      </c>
      <c r="B11" s="11" t="s">
        <v>36</v>
      </c>
      <c r="C11" s="22"/>
      <c r="D11" s="25"/>
      <c r="E11" s="10">
        <v>12</v>
      </c>
      <c r="F11" s="10"/>
      <c r="G11" s="10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7"/>
      <c r="S11" s="16"/>
      <c r="T11" s="10">
        <v>2</v>
      </c>
      <c r="U11" s="10">
        <v>2</v>
      </c>
      <c r="V11" s="10">
        <f t="shared" si="1"/>
        <v>16</v>
      </c>
    </row>
    <row r="12" spans="1:22">
      <c r="A12" s="10" t="s">
        <v>179</v>
      </c>
      <c r="B12" s="11" t="s">
        <v>37</v>
      </c>
      <c r="C12" s="22"/>
      <c r="D12" s="25"/>
      <c r="E12" s="10">
        <v>2</v>
      </c>
      <c r="F12" s="10"/>
      <c r="G12" s="10"/>
      <c r="H12" s="16"/>
      <c r="I12" s="16"/>
      <c r="J12" s="16"/>
      <c r="K12" s="16">
        <v>1</v>
      </c>
      <c r="L12" s="16"/>
      <c r="M12" s="18"/>
      <c r="N12" s="16"/>
      <c r="O12" s="16"/>
      <c r="P12" s="16"/>
      <c r="Q12" s="16"/>
      <c r="R12" s="17"/>
      <c r="S12" s="16"/>
      <c r="T12" s="10"/>
      <c r="U12" s="10"/>
      <c r="V12" s="10">
        <f t="shared" si="1"/>
        <v>3</v>
      </c>
    </row>
    <row r="13" spans="1:22">
      <c r="A13" s="10" t="s">
        <v>180</v>
      </c>
      <c r="B13" s="11" t="s">
        <v>38</v>
      </c>
      <c r="C13" s="22"/>
      <c r="D13" s="25"/>
      <c r="E13" s="10">
        <v>141</v>
      </c>
      <c r="F13" s="10">
        <v>1</v>
      </c>
      <c r="G13" s="10"/>
      <c r="H13" s="16">
        <v>10</v>
      </c>
      <c r="I13" s="16">
        <v>11</v>
      </c>
      <c r="J13" s="16">
        <v>8</v>
      </c>
      <c r="K13" s="16">
        <v>12</v>
      </c>
      <c r="L13" s="16">
        <v>8</v>
      </c>
      <c r="M13" s="18">
        <v>12</v>
      </c>
      <c r="N13" s="16">
        <v>7</v>
      </c>
      <c r="O13" s="16">
        <v>17</v>
      </c>
      <c r="P13" s="16">
        <v>22</v>
      </c>
      <c r="Q13" s="16">
        <v>2</v>
      </c>
      <c r="R13" s="17">
        <v>14</v>
      </c>
      <c r="S13" s="16">
        <v>14</v>
      </c>
      <c r="T13" s="10">
        <v>5</v>
      </c>
      <c r="U13" s="10">
        <v>4</v>
      </c>
      <c r="V13" s="10">
        <f t="shared" si="1"/>
        <v>288</v>
      </c>
    </row>
    <row r="14" spans="1:22">
      <c r="A14" s="10" t="s">
        <v>181</v>
      </c>
      <c r="B14" s="11" t="s">
        <v>41</v>
      </c>
      <c r="C14" s="22"/>
      <c r="D14" s="25"/>
      <c r="E14" s="10">
        <v>7</v>
      </c>
      <c r="F14" s="10"/>
      <c r="G14" s="10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7"/>
      <c r="S14" s="16"/>
      <c r="T14" s="10"/>
      <c r="U14" s="10"/>
      <c r="V14" s="10">
        <f t="shared" si="1"/>
        <v>7</v>
      </c>
    </row>
    <row r="15" spans="1:22">
      <c r="A15" s="10" t="s">
        <v>182</v>
      </c>
      <c r="B15" s="11" t="s">
        <v>42</v>
      </c>
      <c r="C15" s="22"/>
      <c r="D15" s="25"/>
      <c r="E15" s="10">
        <v>1</v>
      </c>
      <c r="F15" s="10"/>
      <c r="G15" s="10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7"/>
      <c r="S15" s="16"/>
      <c r="T15" s="10"/>
      <c r="U15" s="10"/>
      <c r="V15" s="10">
        <f t="shared" si="1"/>
        <v>1</v>
      </c>
    </row>
    <row r="16" spans="1:22">
      <c r="A16" s="10" t="s">
        <v>183</v>
      </c>
      <c r="B16" s="11" t="s">
        <v>45</v>
      </c>
      <c r="C16" s="22"/>
      <c r="D16" s="25"/>
      <c r="E16" s="10">
        <v>7</v>
      </c>
      <c r="F16" s="10"/>
      <c r="G16" s="10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7"/>
      <c r="S16" s="16"/>
      <c r="T16" s="10"/>
      <c r="U16" s="10"/>
      <c r="V16" s="10">
        <f t="shared" si="1"/>
        <v>7</v>
      </c>
    </row>
    <row r="17" spans="1:22">
      <c r="A17" s="10" t="s">
        <v>184</v>
      </c>
      <c r="B17" s="11" t="s">
        <v>47</v>
      </c>
      <c r="C17" s="22"/>
      <c r="D17" s="25"/>
      <c r="E17" s="10">
        <v>3</v>
      </c>
      <c r="F17" s="10"/>
      <c r="G17" s="10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7"/>
      <c r="S17" s="16"/>
      <c r="T17" s="10"/>
      <c r="U17" s="10"/>
      <c r="V17" s="10">
        <f t="shared" si="1"/>
        <v>3</v>
      </c>
    </row>
    <row r="18" spans="1:22">
      <c r="A18" s="10" t="s">
        <v>185</v>
      </c>
      <c r="B18" s="11" t="s">
        <v>48</v>
      </c>
      <c r="C18" s="22"/>
      <c r="D18" s="25"/>
      <c r="E18" s="10">
        <v>1</v>
      </c>
      <c r="F18" s="10"/>
      <c r="G18" s="10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7"/>
      <c r="S18" s="16"/>
      <c r="T18" s="10"/>
      <c r="U18" s="10"/>
      <c r="V18" s="10">
        <f t="shared" si="1"/>
        <v>1</v>
      </c>
    </row>
    <row r="19" spans="1:22">
      <c r="A19" s="10" t="s">
        <v>186</v>
      </c>
      <c r="B19" s="11" t="s">
        <v>100</v>
      </c>
      <c r="C19" s="22"/>
      <c r="D19" s="25"/>
      <c r="E19" s="10">
        <v>1</v>
      </c>
      <c r="F19" s="10"/>
      <c r="G19" s="10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7"/>
      <c r="S19" s="16"/>
      <c r="T19" s="10"/>
      <c r="U19" s="10"/>
      <c r="V19" s="10">
        <f t="shared" si="1"/>
        <v>1</v>
      </c>
    </row>
    <row r="20" spans="1:22">
      <c r="A20" s="10" t="s">
        <v>187</v>
      </c>
      <c r="B20" s="11" t="s">
        <v>50</v>
      </c>
      <c r="C20" s="22"/>
      <c r="D20" s="25"/>
      <c r="E20" s="10">
        <v>1</v>
      </c>
      <c r="F20" s="10"/>
      <c r="G20" s="10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7"/>
      <c r="S20" s="16"/>
      <c r="T20" s="10"/>
      <c r="U20" s="10"/>
      <c r="V20" s="10">
        <f t="shared" si="1"/>
        <v>1</v>
      </c>
    </row>
    <row r="21" spans="1:22">
      <c r="A21" s="10" t="s">
        <v>188</v>
      </c>
      <c r="B21" s="11" t="s">
        <v>51</v>
      </c>
      <c r="C21" s="22"/>
      <c r="D21" s="25"/>
      <c r="E21" s="10">
        <v>2</v>
      </c>
      <c r="F21" s="10"/>
      <c r="G21" s="10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7"/>
      <c r="S21" s="16"/>
      <c r="T21" s="10"/>
      <c r="U21" s="10"/>
      <c r="V21" s="10">
        <f t="shared" si="1"/>
        <v>2</v>
      </c>
    </row>
    <row r="22" spans="1:22">
      <c r="A22" s="10" t="s">
        <v>189</v>
      </c>
      <c r="B22" s="11" t="s">
        <v>52</v>
      </c>
      <c r="C22" s="22"/>
      <c r="D22" s="25"/>
      <c r="E22" s="10">
        <v>1</v>
      </c>
      <c r="F22" s="10"/>
      <c r="G22" s="10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7"/>
      <c r="S22" s="16"/>
      <c r="T22" s="10"/>
      <c r="U22" s="10"/>
      <c r="V22" s="10">
        <f t="shared" si="1"/>
        <v>1</v>
      </c>
    </row>
    <row r="23" spans="1:22">
      <c r="A23" s="10" t="s">
        <v>190</v>
      </c>
      <c r="B23" s="11" t="s">
        <v>53</v>
      </c>
      <c r="C23" s="22"/>
      <c r="D23" s="25"/>
      <c r="E23" s="10">
        <v>3</v>
      </c>
      <c r="F23" s="10"/>
      <c r="G23" s="10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7"/>
      <c r="S23" s="16"/>
      <c r="T23" s="10"/>
      <c r="U23" s="10"/>
      <c r="V23" s="10">
        <f t="shared" si="1"/>
        <v>3</v>
      </c>
    </row>
    <row r="24" spans="1:22">
      <c r="A24" s="10" t="s">
        <v>191</v>
      </c>
      <c r="B24" s="11" t="s">
        <v>55</v>
      </c>
      <c r="C24" s="22"/>
      <c r="D24" s="25"/>
      <c r="E24" s="10">
        <v>1</v>
      </c>
      <c r="F24" s="10"/>
      <c r="G24" s="10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7"/>
      <c r="S24" s="16"/>
      <c r="T24" s="10"/>
      <c r="U24" s="10"/>
      <c r="V24" s="10">
        <f t="shared" si="1"/>
        <v>1</v>
      </c>
    </row>
    <row r="25" spans="1:22">
      <c r="A25" s="10" t="s">
        <v>192</v>
      </c>
      <c r="B25" s="11" t="s">
        <v>147</v>
      </c>
      <c r="C25" s="22"/>
      <c r="D25" s="25"/>
      <c r="E25" s="10">
        <v>1</v>
      </c>
      <c r="F25" s="10"/>
      <c r="G25" s="10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7"/>
      <c r="S25" s="16"/>
      <c r="T25" s="10"/>
      <c r="U25" s="10"/>
      <c r="V25" s="10">
        <f t="shared" si="1"/>
        <v>1</v>
      </c>
    </row>
    <row r="26" spans="1:22">
      <c r="A26" s="10" t="s">
        <v>193</v>
      </c>
      <c r="B26" s="11" t="s">
        <v>60</v>
      </c>
      <c r="C26" s="22"/>
      <c r="D26" s="25"/>
      <c r="E26" s="10">
        <v>41</v>
      </c>
      <c r="F26" s="10"/>
      <c r="G26" s="10"/>
      <c r="H26" s="16">
        <v>2</v>
      </c>
      <c r="I26" s="16"/>
      <c r="J26" s="16">
        <v>2</v>
      </c>
      <c r="K26" s="16"/>
      <c r="L26" s="16">
        <v>1</v>
      </c>
      <c r="M26" s="16">
        <v>2</v>
      </c>
      <c r="N26" s="16">
        <v>1</v>
      </c>
      <c r="O26" s="16">
        <v>1</v>
      </c>
      <c r="P26" s="16">
        <v>3</v>
      </c>
      <c r="Q26" s="16"/>
      <c r="R26" s="17">
        <v>3</v>
      </c>
      <c r="S26" s="16">
        <v>2</v>
      </c>
      <c r="T26" s="10">
        <v>2</v>
      </c>
      <c r="U26" s="10">
        <v>2</v>
      </c>
      <c r="V26" s="10">
        <f t="shared" si="1"/>
        <v>62</v>
      </c>
    </row>
    <row r="27" spans="1:22">
      <c r="A27" s="10" t="s">
        <v>194</v>
      </c>
      <c r="B27" s="11" t="s">
        <v>61</v>
      </c>
      <c r="C27" s="22"/>
      <c r="D27" s="25"/>
      <c r="E27" s="10">
        <v>9</v>
      </c>
      <c r="F27" s="10"/>
      <c r="G27" s="10"/>
      <c r="H27" s="16"/>
      <c r="I27" s="16"/>
      <c r="J27" s="16"/>
      <c r="K27" s="16"/>
      <c r="L27" s="16">
        <v>1</v>
      </c>
      <c r="M27" s="16">
        <v>1</v>
      </c>
      <c r="N27" s="16"/>
      <c r="O27" s="16">
        <v>2</v>
      </c>
      <c r="P27" s="16">
        <v>2</v>
      </c>
      <c r="Q27" s="16"/>
      <c r="R27" s="17">
        <v>1</v>
      </c>
      <c r="S27" s="16">
        <v>1</v>
      </c>
      <c r="T27" s="10"/>
      <c r="U27" s="10"/>
      <c r="V27" s="10">
        <f t="shared" si="1"/>
        <v>17</v>
      </c>
    </row>
    <row r="28" spans="1:22">
      <c r="A28" s="10" t="s">
        <v>195</v>
      </c>
      <c r="B28" s="11" t="s">
        <v>157</v>
      </c>
      <c r="C28" s="22"/>
      <c r="D28" s="25"/>
      <c r="E28" s="10">
        <v>3</v>
      </c>
      <c r="F28" s="10"/>
      <c r="G28" s="10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7"/>
      <c r="S28" s="16"/>
      <c r="T28" s="10"/>
      <c r="U28" s="10"/>
      <c r="V28" s="10">
        <f t="shared" si="1"/>
        <v>3</v>
      </c>
    </row>
    <row r="29" spans="1:22" ht="22.5">
      <c r="A29" s="10" t="s">
        <v>196</v>
      </c>
      <c r="B29" s="11" t="s">
        <v>109</v>
      </c>
      <c r="C29" s="22"/>
      <c r="D29" s="25"/>
      <c r="E29" s="10">
        <v>1</v>
      </c>
      <c r="F29" s="10"/>
      <c r="G29" s="10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7"/>
      <c r="S29" s="16"/>
      <c r="T29" s="10"/>
      <c r="U29" s="10"/>
      <c r="V29" s="10">
        <f t="shared" si="1"/>
        <v>1</v>
      </c>
    </row>
    <row r="30" spans="1:22">
      <c r="A30" s="10" t="s">
        <v>197</v>
      </c>
      <c r="B30" s="11" t="s">
        <v>64</v>
      </c>
      <c r="C30" s="22"/>
      <c r="D30" s="25"/>
      <c r="E30" s="10">
        <v>9</v>
      </c>
      <c r="F30" s="10"/>
      <c r="G30" s="10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7"/>
      <c r="S30" s="16"/>
      <c r="T30" s="10"/>
      <c r="U30" s="10"/>
      <c r="V30" s="10">
        <f t="shared" si="1"/>
        <v>9</v>
      </c>
    </row>
    <row r="31" spans="1:22">
      <c r="A31" s="10" t="s">
        <v>198</v>
      </c>
      <c r="B31" s="11" t="s">
        <v>68</v>
      </c>
      <c r="C31" s="22"/>
      <c r="D31" s="25"/>
      <c r="E31" s="10">
        <v>55</v>
      </c>
      <c r="F31" s="10"/>
      <c r="G31" s="10"/>
      <c r="H31" s="16">
        <v>8</v>
      </c>
      <c r="I31" s="16">
        <v>5</v>
      </c>
      <c r="J31" s="16">
        <v>5</v>
      </c>
      <c r="K31" s="16">
        <v>6</v>
      </c>
      <c r="L31" s="16">
        <v>8</v>
      </c>
      <c r="M31" s="18">
        <v>2</v>
      </c>
      <c r="N31" s="16">
        <v>5</v>
      </c>
      <c r="O31" s="16">
        <v>3</v>
      </c>
      <c r="P31" s="16">
        <v>8</v>
      </c>
      <c r="Q31" s="16">
        <v>7</v>
      </c>
      <c r="R31" s="17">
        <v>8</v>
      </c>
      <c r="S31" s="16">
        <v>5</v>
      </c>
      <c r="T31" s="10"/>
      <c r="U31" s="10">
        <v>4</v>
      </c>
      <c r="V31" s="10">
        <f t="shared" si="1"/>
        <v>129</v>
      </c>
    </row>
    <row r="32" spans="1:22">
      <c r="A32" s="10" t="s">
        <v>199</v>
      </c>
      <c r="B32" s="11" t="s">
        <v>72</v>
      </c>
      <c r="C32" s="22"/>
      <c r="D32" s="25"/>
      <c r="E32" s="10">
        <v>30</v>
      </c>
      <c r="F32" s="10"/>
      <c r="G32" s="10"/>
      <c r="H32" s="16">
        <v>2</v>
      </c>
      <c r="I32" s="16">
        <v>3</v>
      </c>
      <c r="J32" s="16"/>
      <c r="K32" s="16">
        <v>3</v>
      </c>
      <c r="L32" s="16"/>
      <c r="M32" s="16">
        <v>1</v>
      </c>
      <c r="N32" s="16">
        <v>1</v>
      </c>
      <c r="O32" s="16">
        <v>2</v>
      </c>
      <c r="P32" s="16"/>
      <c r="Q32" s="16"/>
      <c r="R32" s="17"/>
      <c r="S32" s="16"/>
      <c r="T32" s="10"/>
      <c r="U32" s="10">
        <v>1</v>
      </c>
      <c r="V32" s="10">
        <f t="shared" si="1"/>
        <v>43</v>
      </c>
    </row>
    <row r="33" spans="1:22">
      <c r="A33" s="10" t="s">
        <v>200</v>
      </c>
      <c r="B33" s="11" t="s">
        <v>73</v>
      </c>
      <c r="C33" s="23"/>
      <c r="D33" s="26"/>
      <c r="E33" s="10">
        <v>11</v>
      </c>
      <c r="F33" s="10"/>
      <c r="G33" s="10"/>
      <c r="H33" s="16"/>
      <c r="I33" s="16">
        <v>1</v>
      </c>
      <c r="J33" s="16">
        <v>2</v>
      </c>
      <c r="K33" s="16"/>
      <c r="L33" s="16">
        <v>1</v>
      </c>
      <c r="M33" s="16"/>
      <c r="N33" s="16">
        <v>1</v>
      </c>
      <c r="O33" s="16"/>
      <c r="P33" s="16"/>
      <c r="Q33" s="16"/>
      <c r="R33" s="17"/>
      <c r="S33" s="16"/>
      <c r="T33" s="10">
        <v>1</v>
      </c>
      <c r="U33" s="10"/>
      <c r="V33" s="10">
        <f t="shared" si="1"/>
        <v>17</v>
      </c>
    </row>
    <row r="34" spans="1:22" ht="85.15" customHeight="1">
      <c r="A34" s="10" t="s">
        <v>201</v>
      </c>
      <c r="B34" s="11" t="s">
        <v>149</v>
      </c>
      <c r="C34" s="10" t="s">
        <v>23</v>
      </c>
      <c r="D34" s="12" t="s">
        <v>135</v>
      </c>
      <c r="E34" s="10"/>
      <c r="F34" s="10"/>
      <c r="G34" s="10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7"/>
      <c r="S34" s="16"/>
      <c r="T34" s="10"/>
      <c r="U34" s="10"/>
      <c r="V34" s="10">
        <f t="shared" si="1"/>
        <v>0</v>
      </c>
    </row>
    <row r="35" spans="1:22" ht="122.45" customHeight="1">
      <c r="A35" s="10" t="s">
        <v>202</v>
      </c>
      <c r="B35" s="11" t="s">
        <v>148</v>
      </c>
      <c r="C35" s="10" t="s">
        <v>20</v>
      </c>
      <c r="D35" s="12" t="s">
        <v>136</v>
      </c>
      <c r="E35" s="10">
        <v>18</v>
      </c>
      <c r="F35" s="10"/>
      <c r="G35" s="10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7"/>
      <c r="S35" s="16"/>
      <c r="T35" s="10"/>
      <c r="U35" s="10"/>
      <c r="V35" s="10">
        <f t="shared" si="1"/>
        <v>18</v>
      </c>
    </row>
    <row r="36" spans="1:22" ht="14.25" customHeight="1">
      <c r="A36" s="10" t="s">
        <v>203</v>
      </c>
      <c r="B36" s="11" t="s">
        <v>4</v>
      </c>
      <c r="C36" s="24">
        <v>2</v>
      </c>
      <c r="D36" s="27" t="s">
        <v>137</v>
      </c>
      <c r="E36" s="10">
        <v>1</v>
      </c>
      <c r="F36" s="10"/>
      <c r="G36" s="10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7"/>
      <c r="S36" s="16"/>
      <c r="T36" s="10"/>
      <c r="U36" s="10"/>
      <c r="V36" s="10">
        <f t="shared" si="1"/>
        <v>1</v>
      </c>
    </row>
    <row r="37" spans="1:22" ht="14.25" customHeight="1">
      <c r="A37" s="10" t="s">
        <v>204</v>
      </c>
      <c r="B37" s="11" t="s">
        <v>115</v>
      </c>
      <c r="C37" s="22"/>
      <c r="D37" s="25"/>
      <c r="E37" s="10"/>
      <c r="F37" s="10"/>
      <c r="G37" s="10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7"/>
      <c r="S37" s="16"/>
      <c r="T37" s="10"/>
      <c r="U37" s="10"/>
      <c r="V37" s="10">
        <f t="shared" si="1"/>
        <v>0</v>
      </c>
    </row>
    <row r="38" spans="1:22" ht="22.5">
      <c r="A38" s="10" t="s">
        <v>205</v>
      </c>
      <c r="B38" s="11" t="s">
        <v>116</v>
      </c>
      <c r="C38" s="22"/>
      <c r="D38" s="25"/>
      <c r="E38" s="10"/>
      <c r="F38" s="10"/>
      <c r="G38" s="10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7"/>
      <c r="S38" s="16"/>
      <c r="T38" s="10"/>
      <c r="U38" s="10"/>
      <c r="V38" s="10">
        <f t="shared" si="1"/>
        <v>0</v>
      </c>
    </row>
    <row r="39" spans="1:22">
      <c r="A39" s="10" t="s">
        <v>206</v>
      </c>
      <c r="B39" s="11" t="s">
        <v>8</v>
      </c>
      <c r="C39" s="22"/>
      <c r="D39" s="25"/>
      <c r="E39" s="10">
        <v>1</v>
      </c>
      <c r="F39" s="10"/>
      <c r="G39" s="10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7"/>
      <c r="S39" s="16"/>
      <c r="T39" s="10"/>
      <c r="U39" s="10"/>
      <c r="V39" s="10">
        <f t="shared" si="1"/>
        <v>1</v>
      </c>
    </row>
    <row r="40" spans="1:22">
      <c r="A40" s="10" t="s">
        <v>207</v>
      </c>
      <c r="B40" s="11" t="s">
        <v>9</v>
      </c>
      <c r="C40" s="22"/>
      <c r="D40" s="25"/>
      <c r="E40" s="10"/>
      <c r="F40" s="10"/>
      <c r="G40" s="10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7"/>
      <c r="S40" s="16"/>
      <c r="T40" s="10"/>
      <c r="U40" s="10"/>
      <c r="V40" s="10">
        <f t="shared" si="1"/>
        <v>0</v>
      </c>
    </row>
    <row r="41" spans="1:22">
      <c r="A41" s="10" t="s">
        <v>208</v>
      </c>
      <c r="B41" s="11" t="s">
        <v>10</v>
      </c>
      <c r="C41" s="22"/>
      <c r="D41" s="25"/>
      <c r="E41" s="10"/>
      <c r="F41" s="10"/>
      <c r="G41" s="10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7"/>
      <c r="S41" s="16"/>
      <c r="T41" s="10"/>
      <c r="U41" s="10"/>
      <c r="V41" s="10">
        <f t="shared" si="1"/>
        <v>0</v>
      </c>
    </row>
    <row r="42" spans="1:22">
      <c r="A42" s="10" t="s">
        <v>209</v>
      </c>
      <c r="B42" s="11" t="s">
        <v>11</v>
      </c>
      <c r="C42" s="22"/>
      <c r="D42" s="25"/>
      <c r="E42" s="10">
        <v>1</v>
      </c>
      <c r="F42" s="10"/>
      <c r="G42" s="10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7"/>
      <c r="S42" s="16"/>
      <c r="T42" s="10"/>
      <c r="U42" s="10"/>
      <c r="V42" s="10">
        <f t="shared" si="1"/>
        <v>1</v>
      </c>
    </row>
    <row r="43" spans="1:22">
      <c r="A43" s="10" t="s">
        <v>210</v>
      </c>
      <c r="B43" s="11" t="s">
        <v>12</v>
      </c>
      <c r="C43" s="22"/>
      <c r="D43" s="25"/>
      <c r="E43" s="10">
        <v>1</v>
      </c>
      <c r="F43" s="10"/>
      <c r="G43" s="10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7"/>
      <c r="S43" s="16"/>
      <c r="T43" s="10"/>
      <c r="U43" s="10"/>
      <c r="V43" s="10">
        <f t="shared" si="1"/>
        <v>1</v>
      </c>
    </row>
    <row r="44" spans="1:22">
      <c r="A44" s="10" t="s">
        <v>211</v>
      </c>
      <c r="B44" s="13" t="s">
        <v>162</v>
      </c>
      <c r="C44" s="22"/>
      <c r="D44" s="25"/>
      <c r="E44" s="10">
        <v>1</v>
      </c>
      <c r="F44" s="10"/>
      <c r="G44" s="10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7"/>
      <c r="S44" s="16"/>
      <c r="T44" s="10"/>
      <c r="U44" s="10"/>
      <c r="V44" s="10">
        <f t="shared" si="1"/>
        <v>1</v>
      </c>
    </row>
    <row r="45" spans="1:22">
      <c r="A45" s="10" t="s">
        <v>212</v>
      </c>
      <c r="B45" s="13" t="s">
        <v>166</v>
      </c>
      <c r="C45" s="22"/>
      <c r="D45" s="25"/>
      <c r="E45" s="10">
        <v>1</v>
      </c>
      <c r="F45" s="10"/>
      <c r="G45" s="10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7"/>
      <c r="S45" s="16"/>
      <c r="T45" s="10"/>
      <c r="U45" s="10"/>
      <c r="V45" s="10">
        <f t="shared" si="1"/>
        <v>1</v>
      </c>
    </row>
    <row r="46" spans="1:22">
      <c r="A46" s="10" t="s">
        <v>213</v>
      </c>
      <c r="B46" s="13" t="s">
        <v>167</v>
      </c>
      <c r="C46" s="22"/>
      <c r="D46" s="25"/>
      <c r="E46" s="10">
        <v>1</v>
      </c>
      <c r="F46" s="10"/>
      <c r="G46" s="10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7"/>
      <c r="S46" s="16"/>
      <c r="T46" s="10"/>
      <c r="U46" s="10"/>
      <c r="V46" s="10">
        <f t="shared" si="1"/>
        <v>1</v>
      </c>
    </row>
    <row r="47" spans="1:22" ht="22.5">
      <c r="A47" s="10" t="s">
        <v>214</v>
      </c>
      <c r="B47" s="13" t="s">
        <v>17</v>
      </c>
      <c r="C47" s="22"/>
      <c r="D47" s="25"/>
      <c r="E47" s="10"/>
      <c r="F47" s="10"/>
      <c r="G47" s="10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7"/>
      <c r="S47" s="16"/>
      <c r="T47" s="10"/>
      <c r="U47" s="10"/>
      <c r="V47" s="10">
        <f t="shared" si="1"/>
        <v>0</v>
      </c>
    </row>
    <row r="48" spans="1:22" ht="22.5">
      <c r="A48" s="10" t="s">
        <v>215</v>
      </c>
      <c r="B48" s="11" t="s">
        <v>160</v>
      </c>
      <c r="C48" s="22"/>
      <c r="D48" s="25"/>
      <c r="E48" s="10">
        <v>1</v>
      </c>
      <c r="F48" s="10"/>
      <c r="G48" s="10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7"/>
      <c r="S48" s="16"/>
      <c r="T48" s="10"/>
      <c r="U48" s="10"/>
      <c r="V48" s="10">
        <f t="shared" si="1"/>
        <v>1</v>
      </c>
    </row>
    <row r="49" spans="1:22">
      <c r="A49" s="10" t="s">
        <v>216</v>
      </c>
      <c r="B49" s="11" t="s">
        <v>161</v>
      </c>
      <c r="C49" s="22"/>
      <c r="D49" s="25"/>
      <c r="E49" s="10">
        <v>1</v>
      </c>
      <c r="F49" s="10"/>
      <c r="G49" s="10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7"/>
      <c r="S49" s="16"/>
      <c r="T49" s="10"/>
      <c r="U49" s="10"/>
      <c r="V49" s="10">
        <f t="shared" si="1"/>
        <v>1</v>
      </c>
    </row>
    <row r="50" spans="1:22">
      <c r="A50" s="10" t="s">
        <v>217</v>
      </c>
      <c r="B50" s="11" t="s">
        <v>158</v>
      </c>
      <c r="C50" s="22"/>
      <c r="D50" s="25"/>
      <c r="E50" s="10">
        <v>1</v>
      </c>
      <c r="F50" s="10"/>
      <c r="G50" s="10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7"/>
      <c r="S50" s="16"/>
      <c r="T50" s="10"/>
      <c r="U50" s="10"/>
      <c r="V50" s="10">
        <f t="shared" si="1"/>
        <v>1</v>
      </c>
    </row>
    <row r="51" spans="1:22">
      <c r="A51" s="10" t="s">
        <v>218</v>
      </c>
      <c r="B51" s="11" t="s">
        <v>163</v>
      </c>
      <c r="C51" s="22"/>
      <c r="D51" s="25"/>
      <c r="E51" s="10">
        <v>1</v>
      </c>
      <c r="F51" s="10"/>
      <c r="G51" s="10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7"/>
      <c r="S51" s="16"/>
      <c r="T51" s="10"/>
      <c r="U51" s="10"/>
      <c r="V51" s="10">
        <f t="shared" si="1"/>
        <v>1</v>
      </c>
    </row>
    <row r="52" spans="1:22">
      <c r="A52" s="10" t="s">
        <v>219</v>
      </c>
      <c r="B52" s="11" t="s">
        <v>21</v>
      </c>
      <c r="C52" s="22"/>
      <c r="D52" s="25"/>
      <c r="E52" s="10"/>
      <c r="F52" s="10"/>
      <c r="G52" s="10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7"/>
      <c r="S52" s="16"/>
      <c r="T52" s="10"/>
      <c r="U52" s="10"/>
      <c r="V52" s="10">
        <f t="shared" si="1"/>
        <v>0</v>
      </c>
    </row>
    <row r="53" spans="1:22">
      <c r="A53" s="10" t="s">
        <v>220</v>
      </c>
      <c r="B53" s="11" t="s">
        <v>22</v>
      </c>
      <c r="C53" s="22"/>
      <c r="D53" s="25"/>
      <c r="E53" s="10">
        <v>1</v>
      </c>
      <c r="F53" s="10"/>
      <c r="G53" s="10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7"/>
      <c r="S53" s="16"/>
      <c r="T53" s="10"/>
      <c r="U53" s="10"/>
      <c r="V53" s="10">
        <f t="shared" si="1"/>
        <v>1</v>
      </c>
    </row>
    <row r="54" spans="1:22">
      <c r="A54" s="10" t="s">
        <v>221</v>
      </c>
      <c r="B54" s="11" t="s">
        <v>155</v>
      </c>
      <c r="C54" s="22"/>
      <c r="D54" s="25"/>
      <c r="E54" s="10"/>
      <c r="F54" s="10"/>
      <c r="G54" s="10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7"/>
      <c r="S54" s="16"/>
      <c r="T54" s="10"/>
      <c r="U54" s="10"/>
      <c r="V54" s="10">
        <f t="shared" si="1"/>
        <v>0</v>
      </c>
    </row>
    <row r="55" spans="1:22">
      <c r="A55" s="10" t="s">
        <v>222</v>
      </c>
      <c r="B55" s="11" t="s">
        <v>156</v>
      </c>
      <c r="C55" s="22"/>
      <c r="D55" s="25"/>
      <c r="E55" s="10">
        <v>1</v>
      </c>
      <c r="F55" s="10"/>
      <c r="G55" s="10"/>
      <c r="H55" s="16"/>
      <c r="I55" s="16"/>
      <c r="J55" s="16"/>
      <c r="K55" s="16">
        <v>1</v>
      </c>
      <c r="L55" s="16"/>
      <c r="M55" s="16"/>
      <c r="N55" s="16"/>
      <c r="O55" s="16"/>
      <c r="P55" s="16"/>
      <c r="Q55" s="16"/>
      <c r="R55" s="17"/>
      <c r="S55" s="16"/>
      <c r="T55" s="10"/>
      <c r="U55" s="10"/>
      <c r="V55" s="10">
        <f t="shared" si="1"/>
        <v>2</v>
      </c>
    </row>
    <row r="56" spans="1:22">
      <c r="A56" s="10" t="s">
        <v>223</v>
      </c>
      <c r="B56" s="11" t="s">
        <v>106</v>
      </c>
      <c r="C56" s="22"/>
      <c r="D56" s="25"/>
      <c r="E56" s="10">
        <v>1</v>
      </c>
      <c r="F56" s="10"/>
      <c r="G56" s="10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7"/>
      <c r="S56" s="16"/>
      <c r="T56" s="10"/>
      <c r="U56" s="10"/>
      <c r="V56" s="10">
        <f t="shared" si="1"/>
        <v>1</v>
      </c>
    </row>
    <row r="57" spans="1:22">
      <c r="A57" s="10" t="s">
        <v>224</v>
      </c>
      <c r="B57" s="11" t="s">
        <v>27</v>
      </c>
      <c r="C57" s="22"/>
      <c r="D57" s="25"/>
      <c r="E57" s="10">
        <v>1</v>
      </c>
      <c r="F57" s="10"/>
      <c r="G57" s="10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7"/>
      <c r="S57" s="16"/>
      <c r="T57" s="10"/>
      <c r="U57" s="10"/>
      <c r="V57" s="10">
        <f t="shared" si="1"/>
        <v>1</v>
      </c>
    </row>
    <row r="58" spans="1:22">
      <c r="A58" s="10" t="s">
        <v>225</v>
      </c>
      <c r="B58" s="11" t="s">
        <v>31</v>
      </c>
      <c r="C58" s="22"/>
      <c r="D58" s="25"/>
      <c r="E58" s="10"/>
      <c r="F58" s="10"/>
      <c r="G58" s="10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7"/>
      <c r="S58" s="16"/>
      <c r="T58" s="10"/>
      <c r="U58" s="10"/>
      <c r="V58" s="10">
        <f t="shared" si="1"/>
        <v>0</v>
      </c>
    </row>
    <row r="59" spans="1:22">
      <c r="A59" s="10" t="s">
        <v>226</v>
      </c>
      <c r="B59" s="11" t="s">
        <v>32</v>
      </c>
      <c r="C59" s="22"/>
      <c r="D59" s="25"/>
      <c r="E59" s="10">
        <v>1</v>
      </c>
      <c r="F59" s="10"/>
      <c r="G59" s="10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7"/>
      <c r="S59" s="16"/>
      <c r="T59" s="10"/>
      <c r="U59" s="10"/>
      <c r="V59" s="10">
        <f t="shared" si="1"/>
        <v>1</v>
      </c>
    </row>
    <row r="60" spans="1:22">
      <c r="A60" s="10" t="s">
        <v>227</v>
      </c>
      <c r="B60" s="11" t="s">
        <v>39</v>
      </c>
      <c r="C60" s="22"/>
      <c r="D60" s="25"/>
      <c r="E60" s="10">
        <v>3</v>
      </c>
      <c r="F60" s="10"/>
      <c r="G60" s="10"/>
      <c r="H60" s="16"/>
      <c r="I60" s="16"/>
      <c r="J60" s="16">
        <v>3</v>
      </c>
      <c r="K60" s="16"/>
      <c r="L60" s="16">
        <v>2</v>
      </c>
      <c r="M60" s="16"/>
      <c r="N60" s="16"/>
      <c r="O60" s="16">
        <v>3</v>
      </c>
      <c r="P60" s="16">
        <v>2</v>
      </c>
      <c r="Q60" s="16"/>
      <c r="R60" s="17">
        <v>1</v>
      </c>
      <c r="S60" s="16"/>
      <c r="T60" s="10"/>
      <c r="U60" s="10"/>
      <c r="V60" s="10">
        <f t="shared" si="1"/>
        <v>14</v>
      </c>
    </row>
    <row r="61" spans="1:22">
      <c r="A61" s="10" t="s">
        <v>228</v>
      </c>
      <c r="B61" s="11" t="s">
        <v>40</v>
      </c>
      <c r="C61" s="22"/>
      <c r="D61" s="25"/>
      <c r="E61" s="10">
        <v>4</v>
      </c>
      <c r="F61" s="10"/>
      <c r="G61" s="10"/>
      <c r="H61" s="16">
        <v>1</v>
      </c>
      <c r="I61" s="16">
        <v>1</v>
      </c>
      <c r="J61" s="16">
        <v>1</v>
      </c>
      <c r="K61" s="16">
        <v>2</v>
      </c>
      <c r="L61" s="16">
        <v>1</v>
      </c>
      <c r="M61" s="16">
        <v>1</v>
      </c>
      <c r="N61" s="16"/>
      <c r="O61" s="16">
        <v>2</v>
      </c>
      <c r="P61" s="16">
        <v>2</v>
      </c>
      <c r="Q61" s="16"/>
      <c r="R61" s="17">
        <v>2</v>
      </c>
      <c r="S61" s="16">
        <v>1</v>
      </c>
      <c r="T61" s="10">
        <v>1</v>
      </c>
      <c r="U61" s="10"/>
      <c r="V61" s="10">
        <f t="shared" si="1"/>
        <v>19</v>
      </c>
    </row>
    <row r="62" spans="1:22" ht="22.5">
      <c r="A62" s="10" t="s">
        <v>229</v>
      </c>
      <c r="B62" s="11" t="s">
        <v>133</v>
      </c>
      <c r="C62" s="22"/>
      <c r="D62" s="25"/>
      <c r="E62" s="20">
        <v>12</v>
      </c>
      <c r="F62" s="20"/>
      <c r="G62" s="20"/>
      <c r="H62" s="19">
        <v>4</v>
      </c>
      <c r="I62" s="19">
        <v>5</v>
      </c>
      <c r="J62" s="19">
        <v>3</v>
      </c>
      <c r="K62" s="19">
        <v>2</v>
      </c>
      <c r="L62" s="19">
        <v>3</v>
      </c>
      <c r="M62" s="19">
        <v>4</v>
      </c>
      <c r="N62" s="19">
        <v>2</v>
      </c>
      <c r="O62" s="19">
        <v>4</v>
      </c>
      <c r="P62" s="19">
        <v>7</v>
      </c>
      <c r="Q62" s="19">
        <v>2</v>
      </c>
      <c r="R62" s="17">
        <v>5</v>
      </c>
      <c r="S62" s="19">
        <v>4</v>
      </c>
      <c r="T62" s="20"/>
      <c r="U62" s="20"/>
      <c r="V62" s="10">
        <f t="shared" si="1"/>
        <v>57</v>
      </c>
    </row>
    <row r="63" spans="1:22">
      <c r="A63" s="10" t="s">
        <v>230</v>
      </c>
      <c r="B63" s="11" t="s">
        <v>99</v>
      </c>
      <c r="C63" s="22"/>
      <c r="D63" s="25"/>
      <c r="E63" s="10">
        <v>1</v>
      </c>
      <c r="F63" s="10"/>
      <c r="G63" s="10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7"/>
      <c r="S63" s="16"/>
      <c r="T63" s="10"/>
      <c r="U63" s="10"/>
      <c r="V63" s="10">
        <f t="shared" si="1"/>
        <v>1</v>
      </c>
    </row>
    <row r="64" spans="1:22">
      <c r="A64" s="10" t="s">
        <v>231</v>
      </c>
      <c r="B64" s="11" t="s">
        <v>43</v>
      </c>
      <c r="C64" s="22"/>
      <c r="D64" s="25"/>
      <c r="E64" s="10"/>
      <c r="F64" s="10"/>
      <c r="G64" s="10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7"/>
      <c r="S64" s="16"/>
      <c r="T64" s="10"/>
      <c r="U64" s="10"/>
      <c r="V64" s="10">
        <f t="shared" si="1"/>
        <v>0</v>
      </c>
    </row>
    <row r="65" spans="1:22">
      <c r="A65" s="10" t="s">
        <v>232</v>
      </c>
      <c r="B65" s="11" t="s">
        <v>101</v>
      </c>
      <c r="C65" s="22"/>
      <c r="D65" s="25"/>
      <c r="E65" s="10">
        <v>1</v>
      </c>
      <c r="F65" s="10"/>
      <c r="G65" s="10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7"/>
      <c r="S65" s="16"/>
      <c r="T65" s="10"/>
      <c r="U65" s="10"/>
      <c r="V65" s="10">
        <f t="shared" si="1"/>
        <v>1</v>
      </c>
    </row>
    <row r="66" spans="1:22">
      <c r="A66" s="10" t="s">
        <v>233</v>
      </c>
      <c r="B66" s="11" t="s">
        <v>44</v>
      </c>
      <c r="C66" s="22"/>
      <c r="D66" s="25"/>
      <c r="E66" s="10">
        <v>1</v>
      </c>
      <c r="F66" s="10"/>
      <c r="G66" s="10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7"/>
      <c r="S66" s="16"/>
      <c r="T66" s="10"/>
      <c r="U66" s="10"/>
      <c r="V66" s="10">
        <f t="shared" si="1"/>
        <v>1</v>
      </c>
    </row>
    <row r="67" spans="1:22" ht="22.5">
      <c r="A67" s="10" t="s">
        <v>234</v>
      </c>
      <c r="B67" s="11" t="s">
        <v>113</v>
      </c>
      <c r="C67" s="22"/>
      <c r="D67" s="25"/>
      <c r="E67" s="10">
        <v>1</v>
      </c>
      <c r="F67" s="10"/>
      <c r="G67" s="10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7"/>
      <c r="S67" s="16"/>
      <c r="T67" s="10"/>
      <c r="U67" s="10"/>
      <c r="V67" s="10">
        <f t="shared" si="1"/>
        <v>1</v>
      </c>
    </row>
    <row r="68" spans="1:22" ht="22.5">
      <c r="A68" s="10" t="s">
        <v>235</v>
      </c>
      <c r="B68" s="11" t="s">
        <v>121</v>
      </c>
      <c r="C68" s="22"/>
      <c r="D68" s="25"/>
      <c r="E68" s="20"/>
      <c r="F68" s="20"/>
      <c r="G68" s="20"/>
      <c r="H68" s="19">
        <v>1</v>
      </c>
      <c r="I68" s="19">
        <v>1</v>
      </c>
      <c r="J68" s="19"/>
      <c r="K68" s="19">
        <v>1</v>
      </c>
      <c r="L68" s="19">
        <v>1</v>
      </c>
      <c r="M68" s="19"/>
      <c r="N68" s="19"/>
      <c r="O68" s="19">
        <v>1</v>
      </c>
      <c r="P68" s="19"/>
      <c r="Q68" s="19">
        <v>1</v>
      </c>
      <c r="R68" s="17"/>
      <c r="S68" s="19"/>
      <c r="T68" s="20"/>
      <c r="U68" s="20"/>
      <c r="V68" s="10">
        <f t="shared" ref="V68:V131" si="2">SUM(E68:U68)</f>
        <v>6</v>
      </c>
    </row>
    <row r="69" spans="1:22" ht="22.5">
      <c r="A69" s="10" t="s">
        <v>236</v>
      </c>
      <c r="B69" s="11" t="s">
        <v>122</v>
      </c>
      <c r="C69" s="22"/>
      <c r="D69" s="25"/>
      <c r="E69" s="20"/>
      <c r="F69" s="20"/>
      <c r="G69" s="20"/>
      <c r="H69" s="19"/>
      <c r="I69" s="19"/>
      <c r="J69" s="19">
        <v>1</v>
      </c>
      <c r="K69" s="19"/>
      <c r="L69" s="19"/>
      <c r="M69" s="19"/>
      <c r="N69" s="19"/>
      <c r="O69" s="19"/>
      <c r="P69" s="19">
        <v>1</v>
      </c>
      <c r="Q69" s="19">
        <v>1</v>
      </c>
      <c r="R69" s="17"/>
      <c r="S69" s="19">
        <v>1</v>
      </c>
      <c r="T69" s="20"/>
      <c r="U69" s="20"/>
      <c r="V69" s="10">
        <f t="shared" si="2"/>
        <v>4</v>
      </c>
    </row>
    <row r="70" spans="1:22">
      <c r="A70" s="10" t="s">
        <v>237</v>
      </c>
      <c r="B70" s="11" t="s">
        <v>123</v>
      </c>
      <c r="C70" s="22"/>
      <c r="D70" s="25"/>
      <c r="E70" s="20"/>
      <c r="F70" s="20"/>
      <c r="G70" s="20"/>
      <c r="H70" s="19"/>
      <c r="I70" s="19"/>
      <c r="J70" s="19"/>
      <c r="K70" s="19"/>
      <c r="L70" s="19"/>
      <c r="M70" s="19">
        <v>1</v>
      </c>
      <c r="N70" s="19">
        <v>1</v>
      </c>
      <c r="O70" s="19"/>
      <c r="P70" s="19"/>
      <c r="Q70" s="19"/>
      <c r="R70" s="17"/>
      <c r="S70" s="19"/>
      <c r="T70" s="20"/>
      <c r="U70" s="20"/>
      <c r="V70" s="10">
        <f t="shared" si="2"/>
        <v>2</v>
      </c>
    </row>
    <row r="71" spans="1:22">
      <c r="A71" s="10" t="s">
        <v>238</v>
      </c>
      <c r="B71" s="11" t="s">
        <v>112</v>
      </c>
      <c r="C71" s="22"/>
      <c r="D71" s="25"/>
      <c r="E71" s="10">
        <v>1</v>
      </c>
      <c r="F71" s="10"/>
      <c r="G71" s="10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7"/>
      <c r="S71" s="16"/>
      <c r="T71" s="10"/>
      <c r="U71" s="10"/>
      <c r="V71" s="10">
        <f t="shared" si="2"/>
        <v>1</v>
      </c>
    </row>
    <row r="72" spans="1:22">
      <c r="A72" s="10" t="s">
        <v>239</v>
      </c>
      <c r="B72" s="11" t="s">
        <v>114</v>
      </c>
      <c r="C72" s="22"/>
      <c r="D72" s="25"/>
      <c r="E72" s="10">
        <v>1</v>
      </c>
      <c r="F72" s="10"/>
      <c r="G72" s="10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7"/>
      <c r="S72" s="16"/>
      <c r="T72" s="10"/>
      <c r="U72" s="10"/>
      <c r="V72" s="10">
        <f t="shared" si="2"/>
        <v>1</v>
      </c>
    </row>
    <row r="73" spans="1:22">
      <c r="A73" s="10" t="s">
        <v>240</v>
      </c>
      <c r="B73" s="11" t="s">
        <v>46</v>
      </c>
      <c r="C73" s="22"/>
      <c r="D73" s="25"/>
      <c r="E73" s="10">
        <v>1</v>
      </c>
      <c r="F73" s="10"/>
      <c r="G73" s="10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7"/>
      <c r="S73" s="16"/>
      <c r="T73" s="10"/>
      <c r="U73" s="10"/>
      <c r="V73" s="10">
        <f t="shared" si="2"/>
        <v>1</v>
      </c>
    </row>
    <row r="74" spans="1:22">
      <c r="A74" s="10" t="s">
        <v>241</v>
      </c>
      <c r="B74" s="11" t="s">
        <v>104</v>
      </c>
      <c r="C74" s="22"/>
      <c r="D74" s="25"/>
      <c r="E74" s="10">
        <v>1</v>
      </c>
      <c r="F74" s="10"/>
      <c r="G74" s="10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7"/>
      <c r="S74" s="16"/>
      <c r="T74" s="10"/>
      <c r="U74" s="10"/>
      <c r="V74" s="10">
        <f t="shared" si="2"/>
        <v>1</v>
      </c>
    </row>
    <row r="75" spans="1:22">
      <c r="A75" s="10" t="s">
        <v>242</v>
      </c>
      <c r="B75" s="11" t="s">
        <v>164</v>
      </c>
      <c r="C75" s="22"/>
      <c r="D75" s="25"/>
      <c r="E75" s="10">
        <v>1</v>
      </c>
      <c r="F75" s="10"/>
      <c r="G75" s="10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7"/>
      <c r="S75" s="16"/>
      <c r="T75" s="10"/>
      <c r="U75" s="10"/>
      <c r="V75" s="10">
        <f t="shared" si="2"/>
        <v>1</v>
      </c>
    </row>
    <row r="76" spans="1:22">
      <c r="A76" s="10" t="s">
        <v>243</v>
      </c>
      <c r="B76" s="11" t="s">
        <v>134</v>
      </c>
      <c r="C76" s="22"/>
      <c r="D76" s="25"/>
      <c r="E76" s="10">
        <v>2</v>
      </c>
      <c r="F76" s="10"/>
      <c r="G76" s="10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7"/>
      <c r="S76" s="16"/>
      <c r="T76" s="10"/>
      <c r="U76" s="10"/>
      <c r="V76" s="10">
        <f t="shared" si="2"/>
        <v>2</v>
      </c>
    </row>
    <row r="77" spans="1:22">
      <c r="A77" s="10" t="s">
        <v>244</v>
      </c>
      <c r="B77" s="11" t="s">
        <v>49</v>
      </c>
      <c r="C77" s="22"/>
      <c r="D77" s="25"/>
      <c r="E77" s="10">
        <v>1</v>
      </c>
      <c r="F77" s="10"/>
      <c r="G77" s="10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7"/>
      <c r="S77" s="16"/>
      <c r="T77" s="10"/>
      <c r="U77" s="10"/>
      <c r="V77" s="10">
        <f t="shared" si="2"/>
        <v>1</v>
      </c>
    </row>
    <row r="78" spans="1:22" ht="22.5">
      <c r="A78" s="10" t="s">
        <v>245</v>
      </c>
      <c r="B78" s="11" t="s">
        <v>54</v>
      </c>
      <c r="C78" s="22"/>
      <c r="D78" s="25"/>
      <c r="E78" s="10"/>
      <c r="F78" s="10"/>
      <c r="G78" s="10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7"/>
      <c r="S78" s="16"/>
      <c r="T78" s="10"/>
      <c r="U78" s="10"/>
      <c r="V78" s="10">
        <f t="shared" si="2"/>
        <v>0</v>
      </c>
    </row>
    <row r="79" spans="1:22">
      <c r="A79" s="10" t="s">
        <v>246</v>
      </c>
      <c r="B79" s="11" t="s">
        <v>103</v>
      </c>
      <c r="C79" s="22"/>
      <c r="D79" s="25"/>
      <c r="E79" s="10">
        <v>1</v>
      </c>
      <c r="F79" s="10"/>
      <c r="G79" s="10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7"/>
      <c r="S79" s="16"/>
      <c r="T79" s="10"/>
      <c r="U79" s="10"/>
      <c r="V79" s="10">
        <f t="shared" si="2"/>
        <v>1</v>
      </c>
    </row>
    <row r="80" spans="1:22">
      <c r="A80" s="10" t="s">
        <v>247</v>
      </c>
      <c r="B80" s="11" t="s">
        <v>102</v>
      </c>
      <c r="C80" s="22"/>
      <c r="D80" s="25"/>
      <c r="E80" s="10">
        <v>1</v>
      </c>
      <c r="F80" s="10"/>
      <c r="G80" s="10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7"/>
      <c r="S80" s="16"/>
      <c r="T80" s="10"/>
      <c r="U80" s="10"/>
      <c r="V80" s="10">
        <f t="shared" si="2"/>
        <v>1</v>
      </c>
    </row>
    <row r="81" spans="1:22">
      <c r="A81" s="10" t="s">
        <v>248</v>
      </c>
      <c r="B81" s="11" t="s">
        <v>105</v>
      </c>
      <c r="C81" s="22"/>
      <c r="D81" s="25"/>
      <c r="E81" s="10">
        <v>1</v>
      </c>
      <c r="F81" s="10"/>
      <c r="G81" s="10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7"/>
      <c r="S81" s="16"/>
      <c r="T81" s="10"/>
      <c r="U81" s="10"/>
      <c r="V81" s="10">
        <f t="shared" si="2"/>
        <v>1</v>
      </c>
    </row>
    <row r="82" spans="1:22">
      <c r="A82" s="10" t="s">
        <v>249</v>
      </c>
      <c r="B82" s="11" t="s">
        <v>159</v>
      </c>
      <c r="C82" s="22"/>
      <c r="D82" s="25"/>
      <c r="E82" s="10">
        <v>2</v>
      </c>
      <c r="F82" s="10"/>
      <c r="G82" s="10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7"/>
      <c r="S82" s="16"/>
      <c r="T82" s="10"/>
      <c r="U82" s="10"/>
      <c r="V82" s="10">
        <f t="shared" si="2"/>
        <v>2</v>
      </c>
    </row>
    <row r="83" spans="1:22">
      <c r="A83" s="10" t="s">
        <v>250</v>
      </c>
      <c r="B83" s="11" t="s">
        <v>110</v>
      </c>
      <c r="C83" s="22"/>
      <c r="D83" s="25"/>
      <c r="E83" s="10"/>
      <c r="F83" s="10"/>
      <c r="G83" s="10"/>
      <c r="H83" s="16"/>
      <c r="I83" s="16"/>
      <c r="J83" s="16"/>
      <c r="K83" s="16"/>
      <c r="L83" s="16">
        <v>1</v>
      </c>
      <c r="M83" s="16"/>
      <c r="N83" s="16"/>
      <c r="O83" s="16">
        <v>1</v>
      </c>
      <c r="P83" s="16"/>
      <c r="Q83" s="16"/>
      <c r="R83" s="17">
        <v>1</v>
      </c>
      <c r="S83" s="16">
        <v>1</v>
      </c>
      <c r="T83" s="10"/>
      <c r="U83" s="10"/>
      <c r="V83" s="10">
        <f t="shared" si="2"/>
        <v>4</v>
      </c>
    </row>
    <row r="84" spans="1:22">
      <c r="A84" s="10" t="s">
        <v>251</v>
      </c>
      <c r="B84" s="11" t="s">
        <v>62</v>
      </c>
      <c r="C84" s="22"/>
      <c r="D84" s="25"/>
      <c r="E84" s="10"/>
      <c r="F84" s="10"/>
      <c r="G84" s="10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7"/>
      <c r="S84" s="16"/>
      <c r="T84" s="10"/>
      <c r="U84" s="10"/>
      <c r="V84" s="10">
        <f t="shared" si="2"/>
        <v>0</v>
      </c>
    </row>
    <row r="85" spans="1:22">
      <c r="A85" s="10" t="s">
        <v>252</v>
      </c>
      <c r="B85" s="11" t="s">
        <v>63</v>
      </c>
      <c r="C85" s="22"/>
      <c r="D85" s="25"/>
      <c r="E85" s="10"/>
      <c r="F85" s="10"/>
      <c r="G85" s="10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7"/>
      <c r="S85" s="16"/>
      <c r="T85" s="10"/>
      <c r="U85" s="10"/>
      <c r="V85" s="10">
        <f t="shared" si="2"/>
        <v>0</v>
      </c>
    </row>
    <row r="86" spans="1:22">
      <c r="A86" s="10" t="s">
        <v>253</v>
      </c>
      <c r="B86" s="11" t="s">
        <v>65</v>
      </c>
      <c r="C86" s="22"/>
      <c r="D86" s="25"/>
      <c r="E86" s="10"/>
      <c r="F86" s="10"/>
      <c r="G86" s="10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7"/>
      <c r="S86" s="16"/>
      <c r="T86" s="10"/>
      <c r="U86" s="10"/>
      <c r="V86" s="10">
        <f t="shared" si="2"/>
        <v>0</v>
      </c>
    </row>
    <row r="87" spans="1:22">
      <c r="A87" s="10" t="s">
        <v>254</v>
      </c>
      <c r="B87" s="11" t="s">
        <v>165</v>
      </c>
      <c r="C87" s="22"/>
      <c r="D87" s="25"/>
      <c r="E87" s="10">
        <v>1</v>
      </c>
      <c r="F87" s="10"/>
      <c r="G87" s="10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7"/>
      <c r="S87" s="16"/>
      <c r="T87" s="10"/>
      <c r="U87" s="10"/>
      <c r="V87" s="10">
        <f t="shared" si="2"/>
        <v>1</v>
      </c>
    </row>
    <row r="88" spans="1:22">
      <c r="A88" s="10" t="s">
        <v>255</v>
      </c>
      <c r="B88" s="11" t="s">
        <v>66</v>
      </c>
      <c r="C88" s="22"/>
      <c r="D88" s="25"/>
      <c r="E88" s="10">
        <v>1</v>
      </c>
      <c r="F88" s="10"/>
      <c r="G88" s="10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7"/>
      <c r="S88" s="16"/>
      <c r="T88" s="10"/>
      <c r="U88" s="10"/>
      <c r="V88" s="10">
        <f t="shared" si="2"/>
        <v>1</v>
      </c>
    </row>
    <row r="89" spans="1:22" ht="22.5">
      <c r="A89" s="10" t="s">
        <v>256</v>
      </c>
      <c r="B89" s="11" t="s">
        <v>67</v>
      </c>
      <c r="C89" s="22"/>
      <c r="D89" s="25"/>
      <c r="E89" s="10"/>
      <c r="F89" s="10"/>
      <c r="G89" s="10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7"/>
      <c r="S89" s="16"/>
      <c r="T89" s="10"/>
      <c r="U89" s="10"/>
      <c r="V89" s="10">
        <f t="shared" si="2"/>
        <v>0</v>
      </c>
    </row>
    <row r="90" spans="1:22" ht="22.5">
      <c r="A90" s="10" t="s">
        <v>257</v>
      </c>
      <c r="B90" s="11" t="s">
        <v>111</v>
      </c>
      <c r="C90" s="22"/>
      <c r="D90" s="25"/>
      <c r="E90" s="10"/>
      <c r="F90" s="10"/>
      <c r="G90" s="10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7"/>
      <c r="S90" s="16"/>
      <c r="T90" s="10"/>
      <c r="U90" s="10"/>
      <c r="V90" s="10">
        <f t="shared" si="2"/>
        <v>0</v>
      </c>
    </row>
    <row r="91" spans="1:22">
      <c r="A91" s="10" t="s">
        <v>258</v>
      </c>
      <c r="B91" s="11" t="s">
        <v>127</v>
      </c>
      <c r="C91" s="22"/>
      <c r="D91" s="25"/>
      <c r="E91" s="20"/>
      <c r="F91" s="20"/>
      <c r="G91" s="20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7"/>
      <c r="S91" s="19"/>
      <c r="T91" s="20"/>
      <c r="U91" s="20"/>
      <c r="V91" s="10">
        <f t="shared" si="2"/>
        <v>0</v>
      </c>
    </row>
    <row r="92" spans="1:22">
      <c r="A92" s="10" t="s">
        <v>259</v>
      </c>
      <c r="B92" s="11" t="s">
        <v>128</v>
      </c>
      <c r="C92" s="22"/>
      <c r="D92" s="25"/>
      <c r="E92" s="20"/>
      <c r="F92" s="20"/>
      <c r="G92" s="20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7"/>
      <c r="S92" s="19"/>
      <c r="T92" s="20"/>
      <c r="U92" s="20"/>
      <c r="V92" s="10">
        <f t="shared" si="2"/>
        <v>0</v>
      </c>
    </row>
    <row r="93" spans="1:22">
      <c r="A93" s="10" t="s">
        <v>260</v>
      </c>
      <c r="B93" s="11" t="s">
        <v>129</v>
      </c>
      <c r="C93" s="22"/>
      <c r="D93" s="25"/>
      <c r="E93" s="20"/>
      <c r="F93" s="20"/>
      <c r="G93" s="20"/>
      <c r="H93" s="19">
        <v>1</v>
      </c>
      <c r="I93" s="19">
        <v>1</v>
      </c>
      <c r="J93" s="19"/>
      <c r="K93" s="19"/>
      <c r="L93" s="19"/>
      <c r="M93" s="19">
        <v>1</v>
      </c>
      <c r="N93" s="19">
        <v>1</v>
      </c>
      <c r="O93" s="19">
        <v>1</v>
      </c>
      <c r="P93" s="19"/>
      <c r="Q93" s="19">
        <v>1</v>
      </c>
      <c r="R93" s="17"/>
      <c r="S93" s="19"/>
      <c r="T93" s="20"/>
      <c r="U93" s="20"/>
      <c r="V93" s="10">
        <f t="shared" si="2"/>
        <v>6</v>
      </c>
    </row>
    <row r="94" spans="1:22">
      <c r="A94" s="10" t="s">
        <v>261</v>
      </c>
      <c r="B94" s="11" t="s">
        <v>124</v>
      </c>
      <c r="C94" s="22"/>
      <c r="D94" s="25"/>
      <c r="E94" s="20"/>
      <c r="F94" s="20"/>
      <c r="G94" s="20"/>
      <c r="H94" s="19">
        <v>1</v>
      </c>
      <c r="I94" s="19"/>
      <c r="J94" s="19"/>
      <c r="K94" s="19"/>
      <c r="L94" s="19"/>
      <c r="M94" s="19"/>
      <c r="N94" s="19"/>
      <c r="O94" s="19"/>
      <c r="P94" s="19"/>
      <c r="Q94" s="19">
        <v>1</v>
      </c>
      <c r="R94" s="17">
        <v>1</v>
      </c>
      <c r="S94" s="19"/>
      <c r="T94" s="20"/>
      <c r="U94" s="20"/>
      <c r="V94" s="10">
        <f t="shared" si="2"/>
        <v>3</v>
      </c>
    </row>
    <row r="95" spans="1:22">
      <c r="A95" s="10" t="s">
        <v>262</v>
      </c>
      <c r="B95" s="11" t="s">
        <v>125</v>
      </c>
      <c r="C95" s="22"/>
      <c r="D95" s="25"/>
      <c r="E95" s="20"/>
      <c r="F95" s="20"/>
      <c r="G95" s="20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7"/>
      <c r="S95" s="19"/>
      <c r="T95" s="20"/>
      <c r="U95" s="20"/>
      <c r="V95" s="10">
        <f t="shared" si="2"/>
        <v>0</v>
      </c>
    </row>
    <row r="96" spans="1:22" ht="22.5">
      <c r="A96" s="10" t="s">
        <v>263</v>
      </c>
      <c r="B96" s="11" t="s">
        <v>107</v>
      </c>
      <c r="C96" s="22"/>
      <c r="D96" s="25"/>
      <c r="E96" s="10"/>
      <c r="F96" s="10"/>
      <c r="G96" s="10"/>
      <c r="H96" s="16"/>
      <c r="I96" s="16">
        <v>4</v>
      </c>
      <c r="J96" s="19">
        <v>4</v>
      </c>
      <c r="K96" s="16">
        <v>4</v>
      </c>
      <c r="L96" s="16">
        <v>3</v>
      </c>
      <c r="M96" s="16"/>
      <c r="N96" s="16"/>
      <c r="O96" s="16"/>
      <c r="P96" s="16"/>
      <c r="Q96" s="16"/>
      <c r="R96" s="17"/>
      <c r="S96" s="16"/>
      <c r="T96" s="10"/>
      <c r="U96" s="10"/>
      <c r="V96" s="10">
        <f t="shared" si="2"/>
        <v>15</v>
      </c>
    </row>
    <row r="97" spans="1:22">
      <c r="A97" s="10" t="s">
        <v>264</v>
      </c>
      <c r="B97" s="11" t="s">
        <v>69</v>
      </c>
      <c r="C97" s="22"/>
      <c r="D97" s="25"/>
      <c r="E97" s="10"/>
      <c r="F97" s="10"/>
      <c r="G97" s="10">
        <v>1</v>
      </c>
      <c r="H97" s="16"/>
      <c r="I97" s="16"/>
      <c r="J97" s="19"/>
      <c r="K97" s="16"/>
      <c r="L97" s="16"/>
      <c r="M97" s="16"/>
      <c r="N97" s="16"/>
      <c r="O97" s="16"/>
      <c r="P97" s="16"/>
      <c r="Q97" s="16"/>
      <c r="R97" s="17"/>
      <c r="S97" s="16"/>
      <c r="T97" s="10">
        <v>1</v>
      </c>
      <c r="U97" s="10">
        <v>1</v>
      </c>
      <c r="V97" s="10">
        <f t="shared" si="2"/>
        <v>3</v>
      </c>
    </row>
    <row r="98" spans="1:22">
      <c r="A98" s="10" t="s">
        <v>265</v>
      </c>
      <c r="B98" s="11" t="s">
        <v>70</v>
      </c>
      <c r="C98" s="22"/>
      <c r="D98" s="25"/>
      <c r="E98" s="10">
        <v>13</v>
      </c>
      <c r="F98" s="10"/>
      <c r="G98" s="10"/>
      <c r="H98" s="16">
        <v>5</v>
      </c>
      <c r="I98" s="16"/>
      <c r="J98" s="16"/>
      <c r="K98" s="16"/>
      <c r="L98" s="16"/>
      <c r="M98" s="16">
        <v>4</v>
      </c>
      <c r="N98" s="16">
        <v>4</v>
      </c>
      <c r="O98" s="16">
        <v>2</v>
      </c>
      <c r="P98" s="16">
        <v>2</v>
      </c>
      <c r="Q98" s="16">
        <v>5</v>
      </c>
      <c r="R98" s="17">
        <v>3</v>
      </c>
      <c r="S98" s="16">
        <v>4</v>
      </c>
      <c r="T98" s="10">
        <v>1</v>
      </c>
      <c r="U98" s="10">
        <v>1</v>
      </c>
      <c r="V98" s="10">
        <f t="shared" si="2"/>
        <v>44</v>
      </c>
    </row>
    <row r="99" spans="1:22">
      <c r="A99" s="10" t="s">
        <v>266</v>
      </c>
      <c r="B99" s="11" t="s">
        <v>126</v>
      </c>
      <c r="C99" s="22"/>
      <c r="D99" s="25"/>
      <c r="E99" s="20"/>
      <c r="F99" s="20"/>
      <c r="G99" s="20"/>
      <c r="H99" s="19"/>
      <c r="I99" s="19"/>
      <c r="J99" s="16"/>
      <c r="K99" s="19"/>
      <c r="L99" s="19"/>
      <c r="M99" s="19"/>
      <c r="N99" s="19"/>
      <c r="O99" s="19"/>
      <c r="P99" s="19"/>
      <c r="Q99" s="19"/>
      <c r="R99" s="17"/>
      <c r="S99" s="19"/>
      <c r="T99" s="20"/>
      <c r="U99" s="20"/>
      <c r="V99" s="10">
        <f t="shared" si="2"/>
        <v>0</v>
      </c>
    </row>
    <row r="100" spans="1:22">
      <c r="A100" s="10" t="s">
        <v>267</v>
      </c>
      <c r="B100" s="11" t="s">
        <v>108</v>
      </c>
      <c r="C100" s="22"/>
      <c r="D100" s="25"/>
      <c r="E100" s="10"/>
      <c r="F100" s="10">
        <v>1</v>
      </c>
      <c r="G100" s="10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7"/>
      <c r="S100" s="16"/>
      <c r="T100" s="10"/>
      <c r="U100" s="10"/>
      <c r="V100" s="10">
        <f t="shared" si="2"/>
        <v>1</v>
      </c>
    </row>
    <row r="101" spans="1:22" ht="22.5">
      <c r="A101" s="10" t="s">
        <v>268</v>
      </c>
      <c r="B101" s="11" t="s">
        <v>71</v>
      </c>
      <c r="C101" s="23"/>
      <c r="D101" s="26"/>
      <c r="E101" s="10">
        <v>15</v>
      </c>
      <c r="F101" s="10"/>
      <c r="G101" s="10"/>
      <c r="H101" s="16"/>
      <c r="I101" s="16">
        <v>1</v>
      </c>
      <c r="J101" s="19">
        <v>2</v>
      </c>
      <c r="K101" s="16">
        <v>1</v>
      </c>
      <c r="L101" s="16">
        <v>1</v>
      </c>
      <c r="M101" s="16">
        <v>2</v>
      </c>
      <c r="N101" s="16">
        <v>1</v>
      </c>
      <c r="O101" s="16">
        <v>2</v>
      </c>
      <c r="P101" s="16">
        <v>2</v>
      </c>
      <c r="Q101" s="16">
        <v>2</v>
      </c>
      <c r="R101" s="17">
        <v>2</v>
      </c>
      <c r="S101" s="16">
        <v>2</v>
      </c>
      <c r="T101" s="10"/>
      <c r="U101" s="10">
        <v>1</v>
      </c>
      <c r="V101" s="10">
        <f t="shared" si="2"/>
        <v>34</v>
      </c>
    </row>
    <row r="102" spans="1:22" ht="55.9" customHeight="1">
      <c r="A102" s="10" t="s">
        <v>269</v>
      </c>
      <c r="B102" s="11" t="s">
        <v>6</v>
      </c>
      <c r="C102" s="24" t="s">
        <v>7</v>
      </c>
      <c r="D102" s="27" t="s">
        <v>138</v>
      </c>
      <c r="E102" s="10">
        <v>1</v>
      </c>
      <c r="F102" s="10"/>
      <c r="G102" s="10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7"/>
      <c r="S102" s="16"/>
      <c r="T102" s="10"/>
      <c r="U102" s="10"/>
      <c r="V102" s="10">
        <f t="shared" si="2"/>
        <v>1</v>
      </c>
    </row>
    <row r="103" spans="1:22" ht="42.6" customHeight="1">
      <c r="A103" s="10" t="s">
        <v>270</v>
      </c>
      <c r="B103" s="11" t="s">
        <v>74</v>
      </c>
      <c r="C103" s="23"/>
      <c r="D103" s="26"/>
      <c r="E103" s="10">
        <v>1</v>
      </c>
      <c r="F103" s="10"/>
      <c r="G103" s="10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7"/>
      <c r="S103" s="16"/>
      <c r="T103" s="10"/>
      <c r="U103" s="10"/>
      <c r="V103" s="10">
        <f t="shared" si="2"/>
        <v>1</v>
      </c>
    </row>
    <row r="104" spans="1:22">
      <c r="A104" s="10" t="s">
        <v>271</v>
      </c>
      <c r="B104" s="11" t="s">
        <v>13</v>
      </c>
      <c r="C104" s="24" t="s">
        <v>14</v>
      </c>
      <c r="D104" s="27" t="s">
        <v>137</v>
      </c>
      <c r="E104" s="10">
        <v>1</v>
      </c>
      <c r="F104" s="10"/>
      <c r="G104" s="10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7"/>
      <c r="S104" s="16"/>
      <c r="T104" s="10"/>
      <c r="U104" s="10"/>
      <c r="V104" s="10">
        <f t="shared" si="2"/>
        <v>1</v>
      </c>
    </row>
    <row r="105" spans="1:22">
      <c r="A105" s="10" t="s">
        <v>272</v>
      </c>
      <c r="B105" s="11" t="s">
        <v>15</v>
      </c>
      <c r="C105" s="22"/>
      <c r="D105" s="25"/>
      <c r="E105" s="10">
        <v>1</v>
      </c>
      <c r="F105" s="10"/>
      <c r="G105" s="10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7"/>
      <c r="S105" s="16"/>
      <c r="T105" s="10"/>
      <c r="U105" s="10"/>
      <c r="V105" s="10">
        <f t="shared" si="2"/>
        <v>1</v>
      </c>
    </row>
    <row r="106" spans="1:22" ht="58.9" customHeight="1">
      <c r="A106" s="10" t="s">
        <v>273</v>
      </c>
      <c r="B106" s="11" t="s">
        <v>16</v>
      </c>
      <c r="C106" s="23"/>
      <c r="D106" s="26"/>
      <c r="E106" s="10">
        <v>1</v>
      </c>
      <c r="F106" s="10"/>
      <c r="G106" s="10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7"/>
      <c r="S106" s="16"/>
      <c r="T106" s="10"/>
      <c r="U106" s="10"/>
      <c r="V106" s="10">
        <f t="shared" si="2"/>
        <v>1</v>
      </c>
    </row>
    <row r="107" spans="1:22" ht="94.9" customHeight="1">
      <c r="A107" s="10" t="s">
        <v>274</v>
      </c>
      <c r="B107" s="11" t="s">
        <v>2</v>
      </c>
      <c r="C107" s="10">
        <v>3</v>
      </c>
      <c r="D107" s="12" t="s">
        <v>139</v>
      </c>
      <c r="E107" s="10">
        <v>3</v>
      </c>
      <c r="F107" s="10"/>
      <c r="G107" s="10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7"/>
      <c r="S107" s="16"/>
      <c r="T107" s="10"/>
      <c r="U107" s="10"/>
      <c r="V107" s="10">
        <f t="shared" si="2"/>
        <v>3</v>
      </c>
    </row>
    <row r="108" spans="1:22" ht="62.45" customHeight="1">
      <c r="A108" s="10" t="s">
        <v>275</v>
      </c>
      <c r="B108" s="11" t="s">
        <v>5</v>
      </c>
      <c r="C108" s="10">
        <v>4</v>
      </c>
      <c r="D108" s="12" t="s">
        <v>140</v>
      </c>
      <c r="E108" s="10"/>
      <c r="F108" s="10"/>
      <c r="G108" s="10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7"/>
      <c r="S108" s="16"/>
      <c r="T108" s="10"/>
      <c r="U108" s="10"/>
      <c r="V108" s="10">
        <f t="shared" si="2"/>
        <v>0</v>
      </c>
    </row>
    <row r="109" spans="1:22" ht="54.6" customHeight="1">
      <c r="A109" s="10" t="s">
        <v>276</v>
      </c>
      <c r="B109" s="11" t="s">
        <v>24</v>
      </c>
      <c r="C109" s="10">
        <v>5</v>
      </c>
      <c r="D109" s="12" t="s">
        <v>141</v>
      </c>
      <c r="E109" s="10">
        <v>5</v>
      </c>
      <c r="F109" s="10"/>
      <c r="G109" s="10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7"/>
      <c r="S109" s="16"/>
      <c r="T109" s="10"/>
      <c r="U109" s="10"/>
      <c r="V109" s="10">
        <f t="shared" si="2"/>
        <v>5</v>
      </c>
    </row>
    <row r="110" spans="1:22">
      <c r="A110" s="10" t="s">
        <v>277</v>
      </c>
      <c r="B110" s="11" t="s">
        <v>25</v>
      </c>
      <c r="C110" s="24">
        <v>6</v>
      </c>
      <c r="D110" s="27" t="s">
        <v>135</v>
      </c>
      <c r="E110" s="10"/>
      <c r="F110" s="10">
        <v>1</v>
      </c>
      <c r="G110" s="10">
        <v>1</v>
      </c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0">
        <v>1</v>
      </c>
      <c r="U110" s="10">
        <v>1</v>
      </c>
      <c r="V110" s="10">
        <f t="shared" si="2"/>
        <v>4</v>
      </c>
    </row>
    <row r="111" spans="1:22">
      <c r="A111" s="10" t="s">
        <v>278</v>
      </c>
      <c r="B111" s="11" t="s">
        <v>56</v>
      </c>
      <c r="C111" s="22"/>
      <c r="D111" s="25"/>
      <c r="E111" s="10"/>
      <c r="F111" s="10"/>
      <c r="G111" s="10">
        <v>1</v>
      </c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0"/>
      <c r="U111" s="10"/>
      <c r="V111" s="10">
        <f t="shared" si="2"/>
        <v>1</v>
      </c>
    </row>
    <row r="112" spans="1:22">
      <c r="A112" s="10" t="s">
        <v>279</v>
      </c>
      <c r="B112" s="11" t="s">
        <v>57</v>
      </c>
      <c r="C112" s="22"/>
      <c r="D112" s="25"/>
      <c r="E112" s="10"/>
      <c r="F112" s="10">
        <v>2</v>
      </c>
      <c r="G112" s="10">
        <v>2</v>
      </c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0">
        <v>2</v>
      </c>
      <c r="U112" s="10">
        <v>2</v>
      </c>
      <c r="V112" s="10">
        <f t="shared" si="2"/>
        <v>8</v>
      </c>
    </row>
    <row r="113" spans="1:22" ht="56.45" customHeight="1">
      <c r="A113" s="10" t="s">
        <v>280</v>
      </c>
      <c r="B113" s="11" t="s">
        <v>58</v>
      </c>
      <c r="C113" s="23"/>
      <c r="D113" s="26"/>
      <c r="E113" s="10"/>
      <c r="F113" s="10">
        <v>11</v>
      </c>
      <c r="G113" s="10">
        <v>6</v>
      </c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0">
        <v>2</v>
      </c>
      <c r="U113" s="10">
        <v>6</v>
      </c>
      <c r="V113" s="10">
        <f t="shared" si="2"/>
        <v>25</v>
      </c>
    </row>
    <row r="114" spans="1:22">
      <c r="A114" s="10" t="s">
        <v>281</v>
      </c>
      <c r="B114" s="11" t="s">
        <v>0</v>
      </c>
      <c r="C114" s="24" t="s">
        <v>1</v>
      </c>
      <c r="D114" s="27" t="s">
        <v>135</v>
      </c>
      <c r="E114" s="10"/>
      <c r="F114" s="10"/>
      <c r="G114" s="10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7"/>
      <c r="S114" s="16">
        <v>1</v>
      </c>
      <c r="T114" s="10"/>
      <c r="U114" s="10"/>
      <c r="V114" s="10">
        <f t="shared" si="2"/>
        <v>1</v>
      </c>
    </row>
    <row r="115" spans="1:22">
      <c r="A115" s="10" t="s">
        <v>282</v>
      </c>
      <c r="B115" s="11" t="s">
        <v>170</v>
      </c>
      <c r="C115" s="22"/>
      <c r="D115" s="25"/>
      <c r="E115" s="10"/>
      <c r="F115" s="10"/>
      <c r="G115" s="10"/>
      <c r="H115" s="16">
        <v>6</v>
      </c>
      <c r="I115" s="16">
        <v>4</v>
      </c>
      <c r="J115" s="16">
        <v>3</v>
      </c>
      <c r="K115" s="16">
        <v>6</v>
      </c>
      <c r="L115" s="16">
        <v>6</v>
      </c>
      <c r="M115" s="16">
        <v>6</v>
      </c>
      <c r="N115" s="16"/>
      <c r="O115" s="16">
        <v>8</v>
      </c>
      <c r="P115" s="16">
        <v>7</v>
      </c>
      <c r="Q115" s="16">
        <v>5</v>
      </c>
      <c r="R115" s="17">
        <v>4</v>
      </c>
      <c r="S115" s="16">
        <v>8</v>
      </c>
      <c r="T115" s="10"/>
      <c r="U115" s="10"/>
      <c r="V115" s="10">
        <f t="shared" si="2"/>
        <v>63</v>
      </c>
    </row>
    <row r="116" spans="1:22">
      <c r="A116" s="10" t="s">
        <v>283</v>
      </c>
      <c r="B116" s="11" t="s">
        <v>120</v>
      </c>
      <c r="C116" s="22"/>
      <c r="D116" s="25"/>
      <c r="E116" s="20"/>
      <c r="F116" s="20"/>
      <c r="G116" s="20"/>
      <c r="H116" s="19">
        <v>2</v>
      </c>
      <c r="I116" s="19"/>
      <c r="J116" s="16">
        <v>1</v>
      </c>
      <c r="K116" s="19"/>
      <c r="L116" s="19"/>
      <c r="M116" s="19">
        <v>1</v>
      </c>
      <c r="N116" s="19">
        <v>4</v>
      </c>
      <c r="O116" s="19">
        <v>1</v>
      </c>
      <c r="P116" s="19">
        <v>2</v>
      </c>
      <c r="Q116" s="19"/>
      <c r="R116" s="17">
        <v>3</v>
      </c>
      <c r="S116" s="19"/>
      <c r="T116" s="20"/>
      <c r="U116" s="20"/>
      <c r="V116" s="10">
        <f t="shared" si="2"/>
        <v>14</v>
      </c>
    </row>
    <row r="117" spans="1:22">
      <c r="A117" s="10" t="s">
        <v>284</v>
      </c>
      <c r="B117" s="11" t="s">
        <v>131</v>
      </c>
      <c r="C117" s="22"/>
      <c r="D117" s="25"/>
      <c r="E117" s="20"/>
      <c r="F117" s="20"/>
      <c r="G117" s="20"/>
      <c r="H117" s="19">
        <v>1</v>
      </c>
      <c r="I117" s="19">
        <v>1</v>
      </c>
      <c r="J117" s="16">
        <v>2</v>
      </c>
      <c r="K117" s="19"/>
      <c r="L117" s="19"/>
      <c r="M117" s="19">
        <v>2</v>
      </c>
      <c r="N117" s="19">
        <v>1</v>
      </c>
      <c r="O117" s="19">
        <v>1</v>
      </c>
      <c r="P117" s="19">
        <v>1</v>
      </c>
      <c r="Q117" s="19"/>
      <c r="R117" s="17">
        <v>3</v>
      </c>
      <c r="S117" s="19"/>
      <c r="T117" s="20"/>
      <c r="U117" s="20"/>
      <c r="V117" s="10">
        <f t="shared" si="2"/>
        <v>12</v>
      </c>
    </row>
    <row r="118" spans="1:22">
      <c r="A118" s="10" t="s">
        <v>285</v>
      </c>
      <c r="B118" s="11" t="s">
        <v>28</v>
      </c>
      <c r="C118" s="22"/>
      <c r="D118" s="25"/>
      <c r="E118" s="10">
        <v>1</v>
      </c>
      <c r="F118" s="10"/>
      <c r="G118" s="10"/>
      <c r="H118" s="16"/>
      <c r="I118" s="16"/>
      <c r="J118" s="19"/>
      <c r="K118" s="16"/>
      <c r="L118" s="16"/>
      <c r="M118" s="16"/>
      <c r="N118" s="16"/>
      <c r="O118" s="16"/>
      <c r="P118" s="16"/>
      <c r="Q118" s="16"/>
      <c r="R118" s="17"/>
      <c r="S118" s="16"/>
      <c r="T118" s="10"/>
      <c r="U118" s="10"/>
      <c r="V118" s="10">
        <f t="shared" si="2"/>
        <v>1</v>
      </c>
    </row>
    <row r="119" spans="1:22">
      <c r="A119" s="10" t="s">
        <v>286</v>
      </c>
      <c r="B119" s="11" t="s">
        <v>169</v>
      </c>
      <c r="C119" s="22"/>
      <c r="D119" s="25"/>
      <c r="E119" s="10"/>
      <c r="F119" s="10"/>
      <c r="G119" s="10"/>
      <c r="H119" s="16">
        <v>1</v>
      </c>
      <c r="I119" s="16">
        <v>1</v>
      </c>
      <c r="J119" s="19">
        <v>1</v>
      </c>
      <c r="K119" s="16">
        <v>1</v>
      </c>
      <c r="L119" s="16">
        <v>1</v>
      </c>
      <c r="M119" s="16">
        <v>1</v>
      </c>
      <c r="N119" s="16">
        <v>1</v>
      </c>
      <c r="O119" s="16">
        <v>1</v>
      </c>
      <c r="P119" s="16">
        <v>1</v>
      </c>
      <c r="Q119" s="16">
        <v>1</v>
      </c>
      <c r="R119" s="17">
        <v>1</v>
      </c>
      <c r="S119" s="16">
        <v>1</v>
      </c>
      <c r="T119" s="10"/>
      <c r="U119" s="10"/>
      <c r="V119" s="10">
        <f t="shared" si="2"/>
        <v>12</v>
      </c>
    </row>
    <row r="120" spans="1:22" ht="42.6" customHeight="1">
      <c r="A120" s="10" t="s">
        <v>287</v>
      </c>
      <c r="B120" s="11" t="s">
        <v>29</v>
      </c>
      <c r="C120" s="23"/>
      <c r="D120" s="26"/>
      <c r="E120" s="10">
        <v>2</v>
      </c>
      <c r="F120" s="10"/>
      <c r="G120" s="10"/>
      <c r="H120" s="16"/>
      <c r="I120" s="16"/>
      <c r="J120" s="19"/>
      <c r="K120" s="16"/>
      <c r="L120" s="16"/>
      <c r="M120" s="18"/>
      <c r="N120" s="16"/>
      <c r="O120" s="16"/>
      <c r="P120" s="16"/>
      <c r="Q120" s="16"/>
      <c r="R120" s="17"/>
      <c r="S120" s="16"/>
      <c r="T120" s="10"/>
      <c r="U120" s="10"/>
      <c r="V120" s="10">
        <f t="shared" si="2"/>
        <v>2</v>
      </c>
    </row>
    <row r="121" spans="1:22" ht="101.45" customHeight="1">
      <c r="A121" s="10" t="s">
        <v>288</v>
      </c>
      <c r="B121" s="11" t="s">
        <v>33</v>
      </c>
      <c r="C121" s="10">
        <v>7</v>
      </c>
      <c r="D121" s="12" t="s">
        <v>142</v>
      </c>
      <c r="E121" s="10">
        <v>1</v>
      </c>
      <c r="F121" s="10"/>
      <c r="G121" s="10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7"/>
      <c r="S121" s="16"/>
      <c r="T121" s="10"/>
      <c r="U121" s="10"/>
      <c r="V121" s="10">
        <f t="shared" si="2"/>
        <v>1</v>
      </c>
    </row>
    <row r="122" spans="1:22" ht="59.45" customHeight="1">
      <c r="A122" s="10" t="s">
        <v>289</v>
      </c>
      <c r="B122" s="11" t="s">
        <v>34</v>
      </c>
      <c r="C122" s="10">
        <v>8</v>
      </c>
      <c r="D122" s="12" t="s">
        <v>143</v>
      </c>
      <c r="E122" s="10">
        <v>1</v>
      </c>
      <c r="F122" s="10"/>
      <c r="G122" s="10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7"/>
      <c r="S122" s="16"/>
      <c r="T122" s="10"/>
      <c r="U122" s="10"/>
      <c r="V122" s="10">
        <f t="shared" si="2"/>
        <v>1</v>
      </c>
    </row>
    <row r="123" spans="1:22" ht="101.25">
      <c r="A123" s="10" t="s">
        <v>290</v>
      </c>
      <c r="B123" s="11" t="s">
        <v>35</v>
      </c>
      <c r="C123" s="10">
        <v>9</v>
      </c>
      <c r="D123" s="12" t="s">
        <v>144</v>
      </c>
      <c r="E123" s="10">
        <v>3</v>
      </c>
      <c r="F123" s="10"/>
      <c r="G123" s="10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7"/>
      <c r="S123" s="16"/>
      <c r="T123" s="10"/>
      <c r="U123" s="10"/>
      <c r="V123" s="10">
        <f t="shared" si="2"/>
        <v>3</v>
      </c>
    </row>
    <row r="124" spans="1:22" ht="13.9" customHeight="1">
      <c r="A124" s="10" t="s">
        <v>291</v>
      </c>
      <c r="B124" s="11" t="s">
        <v>171</v>
      </c>
      <c r="C124" s="30"/>
      <c r="D124" s="28"/>
      <c r="E124" s="10">
        <v>90</v>
      </c>
      <c r="F124" s="10"/>
      <c r="G124" s="10"/>
      <c r="H124" s="16">
        <v>4</v>
      </c>
      <c r="I124" s="16">
        <v>3</v>
      </c>
      <c r="J124" s="16">
        <v>2</v>
      </c>
      <c r="K124" s="16">
        <v>2</v>
      </c>
      <c r="L124" s="16">
        <v>3</v>
      </c>
      <c r="M124" s="16">
        <v>4</v>
      </c>
      <c r="N124" s="16">
        <v>2</v>
      </c>
      <c r="O124" s="16">
        <v>6</v>
      </c>
      <c r="P124" s="16">
        <v>4</v>
      </c>
      <c r="Q124" s="16">
        <v>1</v>
      </c>
      <c r="R124" s="17">
        <v>4</v>
      </c>
      <c r="S124" s="16">
        <v>3</v>
      </c>
      <c r="T124" s="10">
        <v>2</v>
      </c>
      <c r="U124" s="10">
        <v>4</v>
      </c>
      <c r="V124" s="10">
        <f t="shared" si="2"/>
        <v>134</v>
      </c>
    </row>
    <row r="125" spans="1:22">
      <c r="A125" s="10" t="s">
        <v>292</v>
      </c>
      <c r="B125" s="11" t="s">
        <v>93</v>
      </c>
      <c r="C125" s="30"/>
      <c r="D125" s="28"/>
      <c r="E125" s="10">
        <v>14</v>
      </c>
      <c r="F125" s="10"/>
      <c r="G125" s="10"/>
      <c r="H125" s="16">
        <v>1</v>
      </c>
      <c r="I125" s="16"/>
      <c r="J125" s="16"/>
      <c r="K125" s="16">
        <v>1</v>
      </c>
      <c r="L125" s="16"/>
      <c r="M125" s="16"/>
      <c r="N125" s="16"/>
      <c r="O125" s="16"/>
      <c r="P125" s="16">
        <v>1</v>
      </c>
      <c r="Q125" s="16"/>
      <c r="R125" s="17">
        <v>1</v>
      </c>
      <c r="S125" s="16">
        <v>1</v>
      </c>
      <c r="T125" s="10"/>
      <c r="U125" s="10"/>
      <c r="V125" s="10">
        <f t="shared" si="2"/>
        <v>19</v>
      </c>
    </row>
    <row r="126" spans="1:22" ht="22.5">
      <c r="A126" s="10" t="s">
        <v>293</v>
      </c>
      <c r="B126" s="11" t="s">
        <v>94</v>
      </c>
      <c r="C126" s="30"/>
      <c r="D126" s="28"/>
      <c r="E126" s="10">
        <v>14</v>
      </c>
      <c r="F126" s="10"/>
      <c r="G126" s="10"/>
      <c r="H126" s="16">
        <v>2</v>
      </c>
      <c r="I126" s="16">
        <v>2</v>
      </c>
      <c r="J126" s="16">
        <v>3</v>
      </c>
      <c r="K126" s="16">
        <v>2</v>
      </c>
      <c r="L126" s="16">
        <v>2</v>
      </c>
      <c r="M126" s="16">
        <v>2</v>
      </c>
      <c r="N126" s="16">
        <v>2</v>
      </c>
      <c r="O126" s="16">
        <v>3</v>
      </c>
      <c r="P126" s="16">
        <v>2</v>
      </c>
      <c r="Q126" s="16">
        <v>2</v>
      </c>
      <c r="R126" s="17">
        <v>2</v>
      </c>
      <c r="S126" s="16">
        <v>2</v>
      </c>
      <c r="T126" s="10">
        <v>1</v>
      </c>
      <c r="U126" s="10">
        <v>1</v>
      </c>
      <c r="V126" s="10">
        <f t="shared" si="2"/>
        <v>42</v>
      </c>
    </row>
    <row r="127" spans="1:22">
      <c r="A127" s="10" t="s">
        <v>294</v>
      </c>
      <c r="B127" s="11" t="s">
        <v>117</v>
      </c>
      <c r="C127" s="30"/>
      <c r="D127" s="28"/>
      <c r="E127" s="10">
        <v>1</v>
      </c>
      <c r="F127" s="10"/>
      <c r="G127" s="10"/>
      <c r="H127" s="16">
        <v>1</v>
      </c>
      <c r="I127" s="16">
        <v>1</v>
      </c>
      <c r="J127" s="16">
        <v>1</v>
      </c>
      <c r="K127" s="16">
        <v>1</v>
      </c>
      <c r="L127" s="16">
        <v>1</v>
      </c>
      <c r="M127" s="16">
        <v>1</v>
      </c>
      <c r="N127" s="16">
        <v>1</v>
      </c>
      <c r="O127" s="16">
        <v>1</v>
      </c>
      <c r="P127" s="16">
        <v>1</v>
      </c>
      <c r="Q127" s="16">
        <v>1</v>
      </c>
      <c r="R127" s="17">
        <v>1</v>
      </c>
      <c r="S127" s="16">
        <v>1</v>
      </c>
      <c r="T127" s="10"/>
      <c r="U127" s="10"/>
      <c r="V127" s="10">
        <f t="shared" si="2"/>
        <v>13</v>
      </c>
    </row>
    <row r="128" spans="1:22">
      <c r="A128" s="10" t="s">
        <v>295</v>
      </c>
      <c r="B128" s="11" t="s">
        <v>132</v>
      </c>
      <c r="C128" s="30"/>
      <c r="D128" s="28"/>
      <c r="E128" s="20"/>
      <c r="F128" s="20"/>
      <c r="G128" s="20"/>
      <c r="H128" s="19"/>
      <c r="I128" s="19">
        <v>1</v>
      </c>
      <c r="J128" s="16">
        <v>1</v>
      </c>
      <c r="K128" s="19">
        <v>2</v>
      </c>
      <c r="L128" s="19"/>
      <c r="M128" s="19"/>
      <c r="N128" s="19">
        <v>2</v>
      </c>
      <c r="O128" s="19">
        <v>3</v>
      </c>
      <c r="P128" s="19">
        <v>3</v>
      </c>
      <c r="Q128" s="19">
        <v>2</v>
      </c>
      <c r="R128" s="17">
        <v>2</v>
      </c>
      <c r="S128" s="19">
        <v>2</v>
      </c>
      <c r="T128" s="20"/>
      <c r="U128" s="20"/>
      <c r="V128" s="10">
        <f t="shared" si="2"/>
        <v>18</v>
      </c>
    </row>
    <row r="129" spans="1:22" ht="22.5">
      <c r="A129" s="10" t="s">
        <v>296</v>
      </c>
      <c r="B129" s="11" t="s">
        <v>95</v>
      </c>
      <c r="C129" s="30"/>
      <c r="D129" s="28"/>
      <c r="E129" s="10">
        <v>13</v>
      </c>
      <c r="F129" s="10"/>
      <c r="G129" s="10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7"/>
      <c r="S129" s="16"/>
      <c r="T129" s="10"/>
      <c r="U129" s="10"/>
      <c r="V129" s="10">
        <f t="shared" si="2"/>
        <v>13</v>
      </c>
    </row>
    <row r="130" spans="1:22" ht="22.15" customHeight="1">
      <c r="A130" s="10" t="s">
        <v>297</v>
      </c>
      <c r="B130" s="11" t="s">
        <v>96</v>
      </c>
      <c r="C130" s="30"/>
      <c r="D130" s="28"/>
      <c r="E130" s="10">
        <v>3</v>
      </c>
      <c r="F130" s="10"/>
      <c r="G130" s="10"/>
      <c r="H130" s="16"/>
      <c r="I130" s="16"/>
      <c r="J130" s="19"/>
      <c r="K130" s="16"/>
      <c r="L130" s="16"/>
      <c r="M130" s="16"/>
      <c r="N130" s="16"/>
      <c r="O130" s="16"/>
      <c r="P130" s="16">
        <v>1</v>
      </c>
      <c r="Q130" s="16"/>
      <c r="R130" s="17"/>
      <c r="S130" s="16"/>
      <c r="T130" s="10"/>
      <c r="U130" s="10"/>
      <c r="V130" s="10">
        <f t="shared" si="2"/>
        <v>4</v>
      </c>
    </row>
    <row r="131" spans="1:22" ht="22.5">
      <c r="A131" s="10" t="s">
        <v>298</v>
      </c>
      <c r="B131" s="11" t="s">
        <v>168</v>
      </c>
      <c r="C131" s="30"/>
      <c r="D131" s="28"/>
      <c r="E131" s="10"/>
      <c r="F131" s="10"/>
      <c r="G131" s="10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7"/>
      <c r="S131" s="16"/>
      <c r="T131" s="10"/>
      <c r="U131" s="10"/>
      <c r="V131" s="10">
        <f t="shared" si="2"/>
        <v>0</v>
      </c>
    </row>
    <row r="132" spans="1:22">
      <c r="A132" s="10" t="s">
        <v>299</v>
      </c>
      <c r="B132" s="11" t="s">
        <v>118</v>
      </c>
      <c r="C132" s="30"/>
      <c r="D132" s="28"/>
      <c r="E132" s="10">
        <v>2</v>
      </c>
      <c r="F132" s="10"/>
      <c r="G132" s="10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7"/>
      <c r="S132" s="16"/>
      <c r="T132" s="10"/>
      <c r="U132" s="10"/>
      <c r="V132" s="10">
        <f t="shared" ref="V132:V135" si="3">SUM(E132:U132)</f>
        <v>2</v>
      </c>
    </row>
    <row r="133" spans="1:22">
      <c r="A133" s="10" t="s">
        <v>300</v>
      </c>
      <c r="B133" s="11" t="s">
        <v>119</v>
      </c>
      <c r="C133" s="30"/>
      <c r="D133" s="28"/>
      <c r="E133" s="10">
        <v>1</v>
      </c>
      <c r="F133" s="10"/>
      <c r="G133" s="10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7"/>
      <c r="S133" s="16"/>
      <c r="T133" s="10"/>
      <c r="U133" s="10"/>
      <c r="V133" s="10">
        <f t="shared" si="3"/>
        <v>1</v>
      </c>
    </row>
    <row r="134" spans="1:22" ht="22.5">
      <c r="A134" s="10" t="s">
        <v>301</v>
      </c>
      <c r="B134" s="11" t="s">
        <v>97</v>
      </c>
      <c r="C134" s="31"/>
      <c r="D134" s="29"/>
      <c r="E134" s="10"/>
      <c r="F134" s="10"/>
      <c r="G134" s="10"/>
      <c r="H134" s="16"/>
      <c r="I134" s="16"/>
      <c r="J134" s="16"/>
      <c r="K134" s="16">
        <v>2</v>
      </c>
      <c r="L134" s="16"/>
      <c r="M134" s="16"/>
      <c r="N134" s="16"/>
      <c r="O134" s="16"/>
      <c r="P134" s="16"/>
      <c r="Q134" s="16"/>
      <c r="R134" s="17"/>
      <c r="S134" s="16"/>
      <c r="T134" s="10"/>
      <c r="U134" s="10"/>
      <c r="V134" s="10">
        <f t="shared" si="3"/>
        <v>2</v>
      </c>
    </row>
    <row r="135" spans="1:22" ht="51.6" customHeight="1">
      <c r="A135" s="10" t="s">
        <v>302</v>
      </c>
      <c r="B135" s="11" t="s">
        <v>59</v>
      </c>
      <c r="C135" s="10">
        <v>11</v>
      </c>
      <c r="D135" s="12" t="s">
        <v>145</v>
      </c>
      <c r="E135" s="10">
        <v>2</v>
      </c>
      <c r="F135" s="10"/>
      <c r="G135" s="10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7"/>
      <c r="S135" s="16"/>
      <c r="T135" s="10"/>
      <c r="U135" s="10"/>
      <c r="V135" s="10">
        <f t="shared" si="3"/>
        <v>2</v>
      </c>
    </row>
    <row r="136" spans="1:22">
      <c r="V136" s="10">
        <f>SUM(V5:V135)</f>
        <v>1478</v>
      </c>
    </row>
  </sheetData>
  <autoFilter ref="A4:C136" xr:uid="{00000000-0009-0000-0000-000000000000}">
    <sortState xmlns:xlrd2="http://schemas.microsoft.com/office/spreadsheetml/2017/richdata2" ref="A3:D94">
      <sortCondition ref="C3:C94"/>
    </sortState>
  </autoFilter>
  <mergeCells count="15">
    <mergeCell ref="D124:D134"/>
    <mergeCell ref="C124:C134"/>
    <mergeCell ref="D104:D106"/>
    <mergeCell ref="D110:D113"/>
    <mergeCell ref="D114:D120"/>
    <mergeCell ref="C104:C106"/>
    <mergeCell ref="C110:C113"/>
    <mergeCell ref="C114:C120"/>
    <mergeCell ref="V3:V4"/>
    <mergeCell ref="C5:C33"/>
    <mergeCell ref="C36:C101"/>
    <mergeCell ref="C102:C103"/>
    <mergeCell ref="D5:D33"/>
    <mergeCell ref="D36:D101"/>
    <mergeCell ref="D102:D103"/>
  </mergeCells>
  <phoneticPr fontId="7" type="noConversion"/>
  <pageMargins left="0.7" right="0.7" top="0.75" bottom="0.75" header="0.3" footer="0.3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JAREK</dc:creator>
  <cp:lastModifiedBy>Rosa Piotr</cp:lastModifiedBy>
  <cp:lastPrinted>2026-07-01T07:56:21Z</cp:lastPrinted>
  <dcterms:created xsi:type="dcterms:W3CDTF">2023-07-13T11:37:50Z</dcterms:created>
  <dcterms:modified xsi:type="dcterms:W3CDTF">2026-07-29T07:14:08Z</dcterms:modified>
</cp:coreProperties>
</file>